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նման հայտ\"/>
    </mc:Choice>
  </mc:AlternateContent>
  <xr:revisionPtr revIDLastSave="0" documentId="13_ncr:1_{41E5C24C-93F3-4F72-8843-14CB4994F7FB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Բացատրագիր" sheetId="6" state="veryHidden" r:id="rId1"/>
    <sheet name="Բլանկ" sheetId="3" state="hidden" r:id="rId2"/>
    <sheet name="Ծավալաթերթ-նախահաշիվ" sheetId="120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1">Բլանկ!$9:$9</definedName>
    <definedName name="_xlnm.Print_Titles" localSheetId="2">'Ծավալաթերթ-նախահաշիվ'!$9:$9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2" i="120" l="1"/>
  <c r="F438" i="120"/>
  <c r="F439" i="120"/>
  <c r="F440" i="120"/>
  <c r="F444" i="120"/>
  <c r="F445" i="120"/>
  <c r="F446" i="120"/>
  <c r="F447" i="120"/>
  <c r="F448" i="120"/>
  <c r="F449" i="120"/>
  <c r="F450" i="120"/>
  <c r="F451" i="120"/>
  <c r="F452" i="120"/>
  <c r="F453" i="120"/>
  <c r="F454" i="120"/>
  <c r="F455" i="120"/>
  <c r="F456" i="120"/>
  <c r="F457" i="120"/>
  <c r="F458" i="120"/>
  <c r="F459" i="120"/>
  <c r="F430" i="120"/>
  <c r="F425" i="120"/>
  <c r="F426" i="120" s="1"/>
  <c r="F413" i="120"/>
  <c r="F414" i="120"/>
  <c r="F415" i="120"/>
  <c r="F416" i="120"/>
  <c r="F417" i="120"/>
  <c r="F418" i="120"/>
  <c r="F419" i="120"/>
  <c r="F420" i="120"/>
  <c r="F421" i="120"/>
  <c r="F422" i="120"/>
  <c r="F412" i="120"/>
  <c r="F408" i="120"/>
  <c r="F409" i="120" s="1"/>
  <c r="F338" i="120"/>
  <c r="F339" i="120"/>
  <c r="F340" i="120"/>
  <c r="F341" i="120"/>
  <c r="F342" i="120"/>
  <c r="F343" i="120"/>
  <c r="F344" i="120"/>
  <c r="F345" i="120"/>
  <c r="F346" i="120"/>
  <c r="F347" i="120"/>
  <c r="F348" i="120"/>
  <c r="F349" i="120"/>
  <c r="F350" i="120"/>
  <c r="F351" i="120"/>
  <c r="F352" i="120"/>
  <c r="F353" i="120"/>
  <c r="F354" i="120"/>
  <c r="F355" i="120"/>
  <c r="F356" i="120"/>
  <c r="F357" i="120"/>
  <c r="F358" i="120"/>
  <c r="F359" i="120"/>
  <c r="F360" i="120"/>
  <c r="F361" i="120"/>
  <c r="F362" i="120"/>
  <c r="F363" i="120"/>
  <c r="F364" i="120"/>
  <c r="F365" i="120"/>
  <c r="F366" i="120"/>
  <c r="F367" i="120"/>
  <c r="F368" i="120"/>
  <c r="F369" i="120"/>
  <c r="F370" i="120"/>
  <c r="F371" i="120"/>
  <c r="F372" i="120"/>
  <c r="F373" i="120"/>
  <c r="F374" i="120"/>
  <c r="F375" i="120"/>
  <c r="F376" i="120"/>
  <c r="F377" i="120"/>
  <c r="F378" i="120"/>
  <c r="F379" i="120"/>
  <c r="F380" i="120"/>
  <c r="F381" i="120"/>
  <c r="F382" i="120"/>
  <c r="F383" i="120"/>
  <c r="F384" i="120"/>
  <c r="F385" i="120"/>
  <c r="F386" i="120"/>
  <c r="F387" i="120"/>
  <c r="F388" i="120"/>
  <c r="F389" i="120"/>
  <c r="F390" i="120"/>
  <c r="F391" i="120"/>
  <c r="F392" i="120"/>
  <c r="F393" i="120"/>
  <c r="F394" i="120"/>
  <c r="F395" i="120"/>
  <c r="F396" i="120"/>
  <c r="F397" i="120"/>
  <c r="F398" i="120"/>
  <c r="F399" i="120"/>
  <c r="F400" i="120"/>
  <c r="F401" i="120"/>
  <c r="F402" i="120"/>
  <c r="F403" i="120"/>
  <c r="F404" i="120"/>
  <c r="F405" i="120"/>
  <c r="F331" i="120"/>
  <c r="F332" i="120"/>
  <c r="F333" i="120"/>
  <c r="F334" i="120"/>
  <c r="F335" i="120"/>
  <c r="F336" i="120"/>
  <c r="F337" i="120"/>
  <c r="F330" i="120"/>
  <c r="F306" i="120"/>
  <c r="F307" i="120"/>
  <c r="F308" i="120"/>
  <c r="F309" i="120"/>
  <c r="F310" i="120"/>
  <c r="F311" i="120"/>
  <c r="F312" i="120"/>
  <c r="F313" i="120"/>
  <c r="F314" i="120"/>
  <c r="F315" i="120"/>
  <c r="F316" i="120"/>
  <c r="F317" i="120"/>
  <c r="F318" i="120"/>
  <c r="F319" i="120"/>
  <c r="F320" i="120"/>
  <c r="F321" i="120"/>
  <c r="F322" i="120"/>
  <c r="F323" i="120"/>
  <c r="F324" i="120"/>
  <c r="F325" i="120"/>
  <c r="F326" i="120"/>
  <c r="F305" i="120"/>
  <c r="F235" i="120"/>
  <c r="F236" i="120"/>
  <c r="F237" i="120"/>
  <c r="F238" i="120"/>
  <c r="F239" i="120"/>
  <c r="F240" i="120"/>
  <c r="F241" i="120"/>
  <c r="F242" i="120"/>
  <c r="F243" i="120"/>
  <c r="F244" i="120"/>
  <c r="F245" i="120"/>
  <c r="F246" i="120"/>
  <c r="F247" i="120"/>
  <c r="F248" i="120"/>
  <c r="F249" i="120"/>
  <c r="F250" i="120"/>
  <c r="F251" i="120"/>
  <c r="F252" i="120"/>
  <c r="F253" i="120"/>
  <c r="F254" i="120"/>
  <c r="F255" i="120"/>
  <c r="F256" i="120"/>
  <c r="F257" i="120"/>
  <c r="F258" i="120"/>
  <c r="F259" i="120"/>
  <c r="F260" i="120"/>
  <c r="F261" i="120"/>
  <c r="F262" i="120"/>
  <c r="F263" i="120"/>
  <c r="F264" i="120"/>
  <c r="F265" i="120"/>
  <c r="F266" i="120"/>
  <c r="F267" i="120"/>
  <c r="F268" i="120"/>
  <c r="F269" i="120"/>
  <c r="F270" i="120"/>
  <c r="F271" i="120"/>
  <c r="F272" i="120"/>
  <c r="F273" i="120"/>
  <c r="F274" i="120"/>
  <c r="F275" i="120"/>
  <c r="F276" i="120"/>
  <c r="F277" i="120"/>
  <c r="F278" i="120"/>
  <c r="F279" i="120"/>
  <c r="F280" i="120"/>
  <c r="F281" i="120"/>
  <c r="F282" i="120"/>
  <c r="F283" i="120"/>
  <c r="F284" i="120"/>
  <c r="F285" i="120"/>
  <c r="F286" i="120"/>
  <c r="F287" i="120"/>
  <c r="F288" i="120"/>
  <c r="F289" i="120"/>
  <c r="F290" i="120"/>
  <c r="F291" i="120"/>
  <c r="F292" i="120"/>
  <c r="F293" i="120"/>
  <c r="F294" i="120"/>
  <c r="F295" i="120"/>
  <c r="F296" i="120"/>
  <c r="F297" i="120"/>
  <c r="F298" i="120"/>
  <c r="F299" i="120"/>
  <c r="F300" i="120"/>
  <c r="F301" i="120"/>
  <c r="F302" i="120"/>
  <c r="F234" i="120"/>
  <c r="F193" i="120"/>
  <c r="F194" i="120"/>
  <c r="F195" i="120"/>
  <c r="F196" i="120"/>
  <c r="F197" i="120"/>
  <c r="F198" i="120"/>
  <c r="F199" i="120"/>
  <c r="F200" i="120"/>
  <c r="F201" i="120"/>
  <c r="F202" i="120"/>
  <c r="F203" i="120"/>
  <c r="F204" i="120"/>
  <c r="F205" i="120"/>
  <c r="F206" i="120"/>
  <c r="F207" i="120"/>
  <c r="F208" i="120"/>
  <c r="F209" i="120"/>
  <c r="F210" i="120"/>
  <c r="F211" i="120"/>
  <c r="F212" i="120"/>
  <c r="F213" i="120"/>
  <c r="F214" i="120"/>
  <c r="F215" i="120"/>
  <c r="F216" i="120"/>
  <c r="F217" i="120"/>
  <c r="F218" i="120"/>
  <c r="F219" i="120"/>
  <c r="F220" i="120"/>
  <c r="F221" i="120"/>
  <c r="F222" i="120"/>
  <c r="F223" i="120"/>
  <c r="F224" i="120"/>
  <c r="F225" i="120"/>
  <c r="F226" i="120"/>
  <c r="F227" i="120"/>
  <c r="F228" i="120"/>
  <c r="F229" i="120"/>
  <c r="F230" i="120"/>
  <c r="F192" i="120"/>
  <c r="F157" i="120"/>
  <c r="F158" i="120"/>
  <c r="F159" i="120"/>
  <c r="F160" i="120"/>
  <c r="F161" i="120"/>
  <c r="F162" i="120"/>
  <c r="F163" i="120"/>
  <c r="F164" i="120"/>
  <c r="F165" i="120"/>
  <c r="F166" i="120"/>
  <c r="F167" i="120"/>
  <c r="F168" i="120"/>
  <c r="F169" i="120"/>
  <c r="F170" i="120"/>
  <c r="F171" i="120"/>
  <c r="F172" i="120"/>
  <c r="F173" i="120"/>
  <c r="F174" i="120"/>
  <c r="F175" i="120"/>
  <c r="F176" i="120"/>
  <c r="F177" i="120"/>
  <c r="F178" i="120"/>
  <c r="F179" i="120"/>
  <c r="F180" i="120"/>
  <c r="F181" i="120"/>
  <c r="F182" i="120"/>
  <c r="F183" i="120"/>
  <c r="F184" i="120"/>
  <c r="F185" i="120"/>
  <c r="F186" i="120"/>
  <c r="F187" i="120"/>
  <c r="F188" i="120"/>
  <c r="F155" i="120"/>
  <c r="F156" i="120"/>
  <c r="F154" i="120"/>
  <c r="F129" i="120"/>
  <c r="F131" i="120"/>
  <c r="F132" i="120"/>
  <c r="F133" i="120"/>
  <c r="F134" i="120"/>
  <c r="F135" i="120"/>
  <c r="F136" i="120"/>
  <c r="F137" i="120"/>
  <c r="F138" i="120"/>
  <c r="F139" i="120"/>
  <c r="F140" i="120"/>
  <c r="F142" i="120"/>
  <c r="F143" i="120"/>
  <c r="F144" i="120"/>
  <c r="F145" i="120"/>
  <c r="F146" i="120"/>
  <c r="F147" i="120"/>
  <c r="F148" i="120"/>
  <c r="F149" i="120"/>
  <c r="F150" i="120"/>
  <c r="F128" i="120"/>
  <c r="F109" i="120"/>
  <c r="F110" i="120"/>
  <c r="F112" i="120"/>
  <c r="F113" i="120"/>
  <c r="F114" i="120"/>
  <c r="F116" i="120"/>
  <c r="F117" i="120"/>
  <c r="F118" i="120"/>
  <c r="F119" i="120"/>
  <c r="F120" i="120"/>
  <c r="F121" i="120"/>
  <c r="F122" i="120"/>
  <c r="F123" i="120"/>
  <c r="F124" i="120"/>
  <c r="F125" i="120"/>
  <c r="F108" i="120"/>
  <c r="F76" i="120"/>
  <c r="F77" i="120"/>
  <c r="F79" i="120"/>
  <c r="F80" i="120"/>
  <c r="F81" i="120"/>
  <c r="F82" i="120"/>
  <c r="F84" i="120"/>
  <c r="F85" i="120"/>
  <c r="F86" i="120"/>
  <c r="F87" i="120"/>
  <c r="F89" i="120"/>
  <c r="F90" i="120"/>
  <c r="F91" i="120"/>
  <c r="F93" i="120"/>
  <c r="F94" i="120"/>
  <c r="F95" i="120"/>
  <c r="F96" i="120"/>
  <c r="F97" i="120"/>
  <c r="F98" i="120"/>
  <c r="F99" i="120"/>
  <c r="F101" i="120"/>
  <c r="F102" i="120"/>
  <c r="F103" i="120"/>
  <c r="F104" i="120"/>
  <c r="F105" i="120"/>
  <c r="F75" i="120"/>
  <c r="F70" i="120"/>
  <c r="F71" i="120"/>
  <c r="F72" i="120"/>
  <c r="F55" i="120"/>
  <c r="F56" i="120"/>
  <c r="F58" i="120"/>
  <c r="F59" i="120"/>
  <c r="F60" i="120"/>
  <c r="F61" i="120"/>
  <c r="F63" i="120"/>
  <c r="F64" i="120"/>
  <c r="F65" i="120"/>
  <c r="F66" i="120"/>
  <c r="F67" i="120"/>
  <c r="F68" i="120"/>
  <c r="F69" i="120"/>
  <c r="F54" i="120"/>
  <c r="F33" i="120"/>
  <c r="F35" i="120"/>
  <c r="F36" i="120"/>
  <c r="F37" i="120"/>
  <c r="F38" i="120"/>
  <c r="F39" i="120"/>
  <c r="F40" i="120"/>
  <c r="F41" i="120"/>
  <c r="F42" i="120"/>
  <c r="F43" i="120"/>
  <c r="F44" i="120"/>
  <c r="F46" i="120"/>
  <c r="F47" i="120"/>
  <c r="F48" i="120"/>
  <c r="F49" i="120"/>
  <c r="F50" i="120"/>
  <c r="F51" i="120"/>
  <c r="F21" i="120"/>
  <c r="F23" i="120"/>
  <c r="F24" i="120"/>
  <c r="F25" i="120"/>
  <c r="F26" i="120"/>
  <c r="F27" i="120"/>
  <c r="F29" i="120"/>
  <c r="F30" i="120"/>
  <c r="F31" i="120"/>
  <c r="F32" i="120"/>
  <c r="F20" i="120"/>
  <c r="F12" i="120"/>
  <c r="F13" i="120"/>
  <c r="F14" i="120"/>
  <c r="F15" i="120"/>
  <c r="F16" i="120"/>
  <c r="F17" i="120"/>
  <c r="F11" i="120"/>
  <c r="F462" i="120"/>
  <c r="F463" i="120" s="1"/>
  <c r="D443" i="120"/>
  <c r="F443" i="120" s="1"/>
  <c r="D442" i="120"/>
  <c r="F442" i="120" s="1"/>
  <c r="D441" i="120"/>
  <c r="F441" i="120" s="1"/>
  <c r="D437" i="120"/>
  <c r="F437" i="120" s="1"/>
  <c r="D436" i="120"/>
  <c r="F436" i="120" s="1"/>
  <c r="D435" i="120"/>
  <c r="F435" i="120" s="1"/>
  <c r="D434" i="120"/>
  <c r="F434" i="120" s="1"/>
  <c r="D433" i="120"/>
  <c r="F433" i="120" s="1"/>
  <c r="D431" i="120"/>
  <c r="F431" i="120" s="1"/>
  <c r="D430" i="120"/>
  <c r="F485" i="120"/>
  <c r="F460" i="120" l="1"/>
  <c r="F464" i="120" s="1"/>
  <c r="F423" i="120"/>
  <c r="F427" i="120" s="1"/>
  <c r="F406" i="120"/>
  <c r="F410" i="120" s="1"/>
  <c r="F303" i="120"/>
  <c r="F327" i="120"/>
  <c r="F231" i="120"/>
  <c r="F189" i="120"/>
  <c r="F52" i="120"/>
  <c r="F106" i="120"/>
  <c r="F126" i="120"/>
  <c r="F151" i="120"/>
  <c r="F73" i="120"/>
  <c r="F18" i="120"/>
  <c r="F484" i="120"/>
  <c r="F476" i="120"/>
  <c r="F466" i="120"/>
  <c r="F478" i="120"/>
  <c r="F469" i="120"/>
  <c r="F473" i="120"/>
  <c r="F475" i="120"/>
  <c r="F474" i="120"/>
  <c r="F483" i="120"/>
  <c r="F470" i="120"/>
  <c r="F481" i="120"/>
  <c r="F482" i="120"/>
  <c r="F472" i="120"/>
  <c r="F467" i="120"/>
  <c r="F480" i="120"/>
  <c r="F479" i="120"/>
  <c r="F468" i="120"/>
  <c r="F471" i="120"/>
  <c r="F486" i="120" l="1"/>
  <c r="F487" i="120" l="1"/>
  <c r="F488" i="120" l="1"/>
  <c r="F489" i="120" s="1"/>
</calcChain>
</file>

<file path=xl/sharedStrings.xml><?xml version="1.0" encoding="utf-8"?>
<sst xmlns="http://schemas.openxmlformats.org/spreadsheetml/2006/main" count="946" uniqueCount="436">
  <si>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</si>
  <si>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</si>
  <si>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</si>
  <si>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</si>
  <si>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</si>
  <si>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</si>
  <si>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</si>
  <si>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</si>
  <si>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</si>
  <si>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</si>
  <si>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</si>
  <si>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</si>
  <si>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</si>
  <si>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</si>
  <si>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</si>
  <si>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</si>
  <si>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</si>
  <si>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</si>
  <si>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</si>
  <si>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</si>
  <si>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</si>
  <si>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</si>
  <si>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</si>
  <si>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</si>
  <si>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</si>
  <si>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</si>
  <si>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</si>
  <si>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</si>
  <si>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</si>
  <si>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</si>
  <si>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</si>
  <si>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</si>
  <si>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</si>
  <si>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</si>
  <si>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</si>
  <si>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</si>
  <si>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</si>
  <si>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</si>
  <si>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</si>
  <si>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</si>
  <si>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</si>
  <si>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</si>
  <si>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</si>
  <si>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մ/м</t>
  </si>
  <si>
    <t>տ/т</t>
  </si>
  <si>
    <t>Բեռնում շինարարական աղբի ավտոմոբիլային փոխադրումների ժամանակ  Погрузка строительного мусора на автосамосвалы</t>
  </si>
  <si>
    <t>Բեռնաթափում շինարարական աղբի ավտոմոբիլային փոխադրումների ժամանակ   Выгрузка строительного мусора</t>
  </si>
  <si>
    <t>խմ/куб.м</t>
  </si>
  <si>
    <t>քմ/кв.м</t>
  </si>
  <si>
    <t>Բետոնե նախապատրաստական շերտի իրականացում  Заливка ям бетоном М-200</t>
  </si>
  <si>
    <t>կգ/кг</t>
  </si>
  <si>
    <t>հատ/шт</t>
  </si>
  <si>
    <t>Բետոնե նախապատրաստական շերտի իրականացում  Заливка ям бетоном М-150</t>
  </si>
  <si>
    <t>Գրունտի բեռնում ավտոմոբիլային փոխադրումների ժամանակ  Погрузка грунта на а/с</t>
  </si>
  <si>
    <t>Հողային աշխատանքների կատարում թափոնակույտում, ավտոտրանսպարտով տեղափոխման ժամանկ 2-3 կարգ գրունտ  Работа на отвале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</si>
  <si>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</si>
  <si>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Ետլիցք ձեռքով 3 կարգ գրունտներում  Обратная засыпка вручную </t>
  </si>
  <si>
    <t>Նախապատրաստական շերտերի պատրաստում խճից   Щебеночная подготовка толщ.100мм</t>
  </si>
  <si>
    <t>Ամրան  А3  д-16    Арматура А3  д-16 ( L=0.8м - 2 шт.)</t>
  </si>
  <si>
    <t>Փոսերի պատրաստում տնկիների համար   Подготовка посадочных мест для деревцев-саженцев</t>
  </si>
  <si>
    <t xml:space="preserve">Նախապատրաստական շերտերի պատրաստում խճից   Щебеночная подготовка толщ.100мм </t>
  </si>
  <si>
    <t>Բնահողի հորատում  d-320մմ, լ-0.9 մ  Бурение в грунтах 4 гр.  d-320мм, լ-0.9 м</t>
  </si>
  <si>
    <t>Գրունտի բեռնում ավտոմոբիլային փոխադրումների ժամանակ Погрузка грунта на автосамосвалы</t>
  </si>
  <si>
    <t>Հողային աշխատանքների կատարում թափոնակույտում, ավտոտրանսպարտով տեղափոխման ժամանկ 2-3 կարգ գրունտ   Работа на отвале</t>
  </si>
  <si>
    <t>Նախապատրաստական շերտերի պատրաստում խճից  Устройство щебеночного подстилающего слоя из щебня</t>
  </si>
  <si>
    <t xml:space="preserve">Բետոնե նախապատրաստական շերտի իրականացում  Устройство бетонной подготовки из бетона М-100 </t>
  </si>
  <si>
    <t xml:space="preserve">Բետոնե նախապատրաստական շերտի իրականացում  Устройство бетонного основания из бетона М-200 (для установки опоры) </t>
  </si>
  <si>
    <t>Բետոնի մարմնում մնացող պողպատե կառուցատարրերի տեղադրում Установка стальных конструкций остающихся в теле бетона</t>
  </si>
  <si>
    <t>Որմնակապի հեղյուսների տեղադրում պահող կառուցատարրերի վրա բետոնացման ժամանակ Установка анкерных болтов на поддерживающие конструкции</t>
  </si>
  <si>
    <t xml:space="preserve">Մետաղական հենասյան (խողովակ) տեղադրում   Ф76*3մմ Установка металлической опоры (труба)  Ф76*3мм </t>
  </si>
  <si>
    <t xml:space="preserve">Մետաղական հենասյան (խողովակ) տեղադրում   Ф57*3մմ Установка металлической опоры (труба)  Ф57*3мм </t>
  </si>
  <si>
    <t>*Մանեկ М12  Гайка М12</t>
  </si>
  <si>
    <t>*Տափօղակ D13 (М12)*24*2.5    Шайба D13 (М12)*24*2.5</t>
  </si>
  <si>
    <t>*Տափօղակ գսպանական D12    Шайба пружинная D12</t>
  </si>
  <si>
    <t>Պողպատե հեծանների ներկում յուղաներկով երկու անգամ  Окраска металлических труб масляной краской 2 раза</t>
  </si>
  <si>
    <t>*Արտաքին լուսավորության ինքնավար ԼԴ լուսատու 100 վտ, 5000 Կ, 3150  ԼՄ  Светильник наружного освещения</t>
  </si>
  <si>
    <t xml:space="preserve">                                    Ծավալաթերթ -Նախահաշիվ  </t>
  </si>
  <si>
    <t xml:space="preserve">                                                         Объемный лист-смета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</si>
  <si>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</si>
  <si>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</si>
  <si>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</si>
  <si>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</si>
  <si>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</si>
  <si>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                       Стоимость тыс.драм   </t>
  </si>
  <si>
    <t>Միավորի            за единицу</t>
  </si>
  <si>
    <t>Ընդհանուր    Всего</t>
  </si>
  <si>
    <t>Ընդամենը 1  Итого</t>
  </si>
  <si>
    <t xml:space="preserve">Գրունտի տեղափոխում մինչև 13կմ  Отвозка грунта на расстояние 13 км    </t>
  </si>
  <si>
    <t>Նյութեր  հենարանի տեղադրման համար  Материалы для установки опоры</t>
  </si>
  <si>
    <t xml:space="preserve">Թերթավոր պողպատ 3մմ  (200*200մմ)    Листовая сталь 3мм (200*200мм) </t>
  </si>
  <si>
    <t xml:space="preserve">Թերթավոր պողպատ 8մմ  (200*200մմ)   Листовая сталь 8мм (200*200мм)  </t>
  </si>
  <si>
    <t xml:space="preserve">Թերթավոր պողպատ 8մմ  100(20)*60(20)մմ   Листовая сталь 8мм 100(20)*60(20)мм  </t>
  </si>
  <si>
    <t>Ընդամենը 2  Итого</t>
  </si>
  <si>
    <t>Ընդամենը 3  Итого</t>
  </si>
  <si>
    <t>Ա . Ա . Հ.  20%  НДС</t>
  </si>
  <si>
    <t xml:space="preserve"> ԸՆԴԱՄԵՆԸ  ВСЕГО</t>
  </si>
  <si>
    <t>.</t>
  </si>
  <si>
    <t xml:space="preserve"> </t>
  </si>
  <si>
    <t>Գրունտի մշակում թրթուրավոր և անիվային էքսկավատորներով, բարձելով ինթնաթափի վրա, շերեփի տարողությունը 0,5 խմ, գրունտ 4 կարգ  Разработка грунта 4 группы экскаватором емк.ковша 0.5куб.м с погрузкой на автосамосвалы</t>
  </si>
  <si>
    <t>Գրունտի լրամշակում ձեռքով  4 կարգ գրունտներում   Доработка грунта вручную</t>
  </si>
  <si>
    <t>Գրունտի տեղափոխում մինչև 13կմ  Перевозка грунта на расстояние 13 км (310х1.95)</t>
  </si>
  <si>
    <t>Հողային աշխատանքների կատարում թափոնակույտում, ավտոտրանսպարտով տեղափոխման ժամանկ 4 կարգ գրունտ   Работа на отвале</t>
  </si>
  <si>
    <t>Խրամուղիների և փոսորակների ետլիցք, մինչև 96կվտ (130ձ.ու) հզորության բուլդոզերով, տեղափոխելով մինչև 10մ, գրունտ 3 կարգ   Обратная засыпка бульдозером с перемещением на 10 м</t>
  </si>
  <si>
    <t>Գրունտի խտացում օդաճնշական տոփանիչով, գրունտ 3-4 կարգ   Уплотнение грунта пневматрамбовками</t>
  </si>
  <si>
    <t>Խճից հիմնատակի պատրաստում հիմքերի տակ  Устройство щебеночного основания под фундаменты</t>
  </si>
  <si>
    <t xml:space="preserve">Բետոնե նախապատրաստական շերտի իրականացում В12.5 (М-150)    Устройство бетонного подготовительного слоя из бетона В12.5 (М-150) </t>
  </si>
  <si>
    <t xml:space="preserve">Երկաթբետոնե հիմնային հեծանների իրականացում В25 (М-350) դասի բետոնով   Устройство ж/б фундаментных балок из бетона В25 (М-350) </t>
  </si>
  <si>
    <t>Ամրան (հիմնային հեծաններ)  Арматура (фундаментных балок)</t>
  </si>
  <si>
    <t>Գրունտի հետ շփվող մակերեսի երկտակ ջրամեկուսացում    Боковая обмазочная изоляция в 2 слоя битумом</t>
  </si>
  <si>
    <t>Երկաթբետոնե հենապատերի  իրականացում  մինչև 3մ բարձրությամբ, մինչև 300մմ հաստությամբ  В25 (М-350)  դասի բետոնով   Устройство железобетонных подпорных стен из бетона  В25 (М-350)  высотой до 3м, толщ.300мм</t>
  </si>
  <si>
    <t>Ամրան (հենապատերի)  Арматура (подпорных стен)</t>
  </si>
  <si>
    <t>Վերին և ստորին թեքահարթակի իրականացում  В25 (М-350)  բետոնից     Устройство верхней и нижней отмостки (пандуса) из бетона В25 (М-350)  с уклоном</t>
  </si>
  <si>
    <t>Ամրան (թեքահարթակի)  Арматура (отмостки)</t>
  </si>
  <si>
    <t>Թեքահարթակի ծածքի սալ   В25 (М-350) բետոնից   Устройство плит покрытия отмостки из бетона В25 (М-350)</t>
  </si>
  <si>
    <t>Ամրան (թեքահարթակի ծածքի)  Арматура (покрытия отмостки)</t>
  </si>
  <si>
    <t xml:space="preserve">Աստիճանների մետաղական բազրիքների պատրաստում   Устройство металлических перил </t>
  </si>
  <si>
    <t>Նյութեր բազրիկի հավագման համար   Материалы для сборки металлических перил</t>
  </si>
  <si>
    <t xml:space="preserve">Հարթակի մետաղական բազրիքների պատրաստում   Устройство металлических перил </t>
  </si>
  <si>
    <t>Նյութեր բազրիկի  համար   Материалы для металлических перил</t>
  </si>
  <si>
    <t xml:space="preserve">*Մետաղալար d-6մմ բռնակի եռակցման համար     Арматура d-6мм для сварки трубы  </t>
  </si>
  <si>
    <t>Մետաղական մասերի  փոշեներկում   Порошковая окраска труб</t>
  </si>
  <si>
    <t>Հարթակի երեսապատում բազալտե սալերով   ցանցի վրայից   Облицовка  отмостки (пандус) базальтовыми плитами по сетке</t>
  </si>
  <si>
    <t>Բազալտե սալերի  հղկում    Шлифовка базальтовых плит</t>
  </si>
  <si>
    <t>Երկաթբետոնե հիմնային  սալերի իրականացում В25 (М-350) դասի բետոնով  Устройство  ж/бетонных фундаментных плит из бетона  В25 (М-350)</t>
  </si>
  <si>
    <t>Ամրան (հիմնատակի)  Арматура (фундамента)</t>
  </si>
  <si>
    <t xml:space="preserve">*Ամրան А500С  д-18  Арматура А500С д-18  </t>
  </si>
  <si>
    <t xml:space="preserve">*Ամրան А240 д-8   Арматура  А240  д-8  </t>
  </si>
  <si>
    <t>Խամքարաբետոնե ժապավենային հիմքերի իրականացում М-200 դասի բետոնով   Устройство ленточных бутобетонных фундаментов М-200</t>
  </si>
  <si>
    <t>Երկաթբետոնե ժապավենային հիմքերի իրականացում  В25 (М-350) դասի բետոնով    Устройство ленточных ж/бетонных фундаментов из бетона  В25 (М-350)</t>
  </si>
  <si>
    <t xml:space="preserve">*Ամրան А500С  д-16  Арматура А500С д-16  </t>
  </si>
  <si>
    <t>Ամֆիթատրոնի աստիճանների մետաղական բազրիքների պատրաստում   Устройство металлических перил</t>
  </si>
  <si>
    <t>*Մետաղական ներդիր տարր  80х80х7մմ  խողովակների ամրացման համար     Металлическая деталь 80х80х7мм для крепления труб</t>
  </si>
  <si>
    <t>*Անկեռային պտուտակ դյուբելով 10х100մմ խողովակների ամրացման համար   Анкерный шуруп с дюбелем 10х100мм для крепления труб</t>
  </si>
  <si>
    <t>Պատերի բարձրորակ սվաղ ցանցի վրայով  Штукатурка цементным раствором по сетке</t>
  </si>
  <si>
    <t>Պատերի երեսապատում  տրավերտինե (փայլեցված) սալերով   Облицовка травертином</t>
  </si>
  <si>
    <t>Փայտյա չորուների տեղադրում հաստ.30մմ,լայն.60մմ  Устройство настила скамеек деревянными брусками</t>
  </si>
  <si>
    <t>*Գոտիավոր պողպատ 300х60х7մմ  Полосовая сталь</t>
  </si>
  <si>
    <t xml:space="preserve">*Անկեռային պտուտակ դյուբելով 10х100մմ   Анкерный шуруп с дюбелем 10х100мм </t>
  </si>
  <si>
    <t>*Պտուտակներ  չորուների  ամրացնելու համար  3х30մմ  Шуруп для укрепления брусков</t>
  </si>
  <si>
    <t>Մետաղական մասերի  ներկում յուղային ներկով 2 անգամ  Окраска металлических частей 2 раза</t>
  </si>
  <si>
    <t xml:space="preserve"> Փայտյա չորսուների  լաքապատում  2 անգամ հղկումով  Покрытие брусков лаком 2 раза</t>
  </si>
  <si>
    <t>Տրավերտինե սալերի  հղկում    Шлифовка травертиновых плит</t>
  </si>
  <si>
    <t>Խճից հիմնատակի պատրաստում հիմքերի տակ  Устройство щебеночного основания под фундаменты (лестница)</t>
  </si>
  <si>
    <t>Խամքարաբետոնե հիմնատակի իրականացում В15 (М-200) դասի բետոնով  աստիճանների համար Устройство  бутобетонной кладки  (заполнение под лестницу) В15 (М-200)</t>
  </si>
  <si>
    <t xml:space="preserve">Երկաթբետոնե աստիճանի իրականացում   В20 (М-250)  դասի բետոնով    Устройство ж/б лестницы из бетона   В20 (М-250)  </t>
  </si>
  <si>
    <t>Ամրան (աստիճանի)  Арматура (лестницы)</t>
  </si>
  <si>
    <t>Աստիճանների մետաղական բազրիքների պատրաստում   Устройство металлических перил (41+41+52.6)</t>
  </si>
  <si>
    <t>*Մետաղական ներդիր տարր  80х80х7մմ  խողովակների ամրացման համար     Металлическая деталь 80х80х7мм для крепления труб  2,1+2,1+2,8</t>
  </si>
  <si>
    <t>Աստիճանների երեսապատում բազալտե փայլեցված սալերով   Облицовка ступеней базальтовыми плитами</t>
  </si>
  <si>
    <t>Աստիճանների կողկային հատվածների երեսապատում բազալտե սալերով   ցանցի վրայից   Облицовка боковых поверхностей лестниц базальтовыми плитами по сетке</t>
  </si>
  <si>
    <t>Նախապատրաստական շերտերի պատրաստում   В12.5 (М-150) դասի բետոնով  Устройство подстилающего слоя из бетона В12.5 (М-150)</t>
  </si>
  <si>
    <t xml:space="preserve">Երկաթբետոնե հիմնային հեծանների իրականացում В25 (М-350)  դասի բետոնով    Устройство ж/б фундаментных балок из бетона  В25 (М-350) </t>
  </si>
  <si>
    <t>Ամրան (հիմնային հեծանների)   Арматура  (фундаментных балок)</t>
  </si>
  <si>
    <t>Ջրամեկուսիչ բիտումով 2 շերտ Битумная изоляция в 2 слоя</t>
  </si>
  <si>
    <t xml:space="preserve">Երկաթբետոնե սյուների իրականացում պաղպատե միջուկներով  В25 (М-350)  դասի բետոնով   Устройство ж/б фундаментных балок (сердечников) из бетона  В25 (М-350) </t>
  </si>
  <si>
    <t>Պատերի  սովորական շարվածք կոպտատաշ տուֆ քարերից, հարկի բարձրությունը մինչև 4մ   Кладка стен из туфа</t>
  </si>
  <si>
    <t>Բազալտե թասակ   Базальтовый колпак шир.300мм</t>
  </si>
  <si>
    <t>Մետաղական ցանկապատի իրականացում   Устройство ограждения из металлических труб</t>
  </si>
  <si>
    <t>Ներդիր դետալ  60х60х5մմ    Закладные детали для крепления ограды на подпорной стене 60х60х5мм</t>
  </si>
  <si>
    <t>Մետաղական պարիսպի ներկում յուղային ներկով 2 անգամ  Окраска металлических элементов ограды масляной краской 2 раза</t>
  </si>
  <si>
    <t>Երկաթբետոնե հենապատերի  իրականացում մինչև 3մ բարձրությամբ, մինչև 300մմ հաստությամբ  В25 (М-350)  դասի բետոնով   Устроство ж/б подпорных стен из бетона  В25 (М-350) высотой до 3м (отдельный участок от каменной ограды)</t>
  </si>
  <si>
    <t>Ամրան ( հենապատի)   Арматура  (ж/б подпорной стены)</t>
  </si>
  <si>
    <t>Ճակատների պատերի բարելավված սվաղում ցեմենտային շաղախով քարի վրայից   Штукатурка стен цементным раствором</t>
  </si>
  <si>
    <t>Ճակատների հարթ պատերի բարձրորակ սվաղում դեկորատիվ շաղախով քարի վրայից  Штукатурка стен декоративным раствором</t>
  </si>
  <si>
    <t>Պատերի բարձրորակ սվաղ ցանցի վրայով ցեմենտային շաղախով  Штукатурка стен цементным раствором по сетке</t>
  </si>
  <si>
    <t>Պատերի երեսապատում բազալտե  սալերով    Облицовка стен базальтом</t>
  </si>
  <si>
    <t>Բազալտե սալերի և թասակի հղկում  Шлифовка базальтовых плит и колпака</t>
  </si>
  <si>
    <t>Գրունտի բեռնում ավտոմոբիլային փոխադրումների ժամանակ  Погрузка грунта  на автосамосвалы   (32.75х1.95)</t>
  </si>
  <si>
    <t>Նախապատրաստական  շերտերի իրականացնում բազալտե խճից     Подготовительный слой из щебня</t>
  </si>
  <si>
    <t>Բետոնե ժապավենային հիմքերի իրականացում  В15 (М-200)   դասի բետոնով  Устройство ленточных бетонных фундаментов из бетона В15 (М-200)</t>
  </si>
  <si>
    <t xml:space="preserve">Բետոնի մարմնում մնացող պողպատե կառուցատարրերի տեղադրում  Установка стальных конструкций,остающихся в теле бетона </t>
  </si>
  <si>
    <t>Մետաղական ցանկապատի (սեկցիսներից-37հատ) տեղադրում   Установка ограждения (из секций-37шт)</t>
  </si>
  <si>
    <t xml:space="preserve">Մետաղական ցանկապատի ներկում  Окраска ограждения  масляной краской 2 раза </t>
  </si>
  <si>
    <t>Բազալտե թասակ   Установка базальтового колпака толщ.30мм, шириной 400мм</t>
  </si>
  <si>
    <t>Գրունտի մշակում ձեռքով փոսերում  մինչև 1,5մ խորությամբ, 4 կարգ  Разработка грунта 4 гр. вручную</t>
  </si>
  <si>
    <t>Գրունտի բեռնում ավտոմոբիլային փոխադրումների ժամանակ  Погрузка грунта  на автосамосвалы   (0.6х1.95)</t>
  </si>
  <si>
    <t>Նախապատրաստական շերտերի պատրաստում խճից   Устройство подготовительного слоя из щебня</t>
  </si>
  <si>
    <t xml:space="preserve">Բետոնե նախապատրաստական շերտի իրականացում  В15 (М-200)    Устройство бетонного подготовительного слоя из бетона  В15 (М-200) </t>
  </si>
  <si>
    <t>Բացվող դարպասների տեղադրում մետաղական սյուներով   Устройство распашных ворот с установкой металлических столбов</t>
  </si>
  <si>
    <t>Պողպատե  խարիսխվող փական  Монтаж конструкций ворот (анкерный затвор)</t>
  </si>
  <si>
    <t xml:space="preserve">Մետաղական  դարպասների ներկում  Окраска металлических  ворот  масляной краской 2 раза </t>
  </si>
  <si>
    <t>Գրունտի բեռնում ավտոմոբիլային փոխադրումների ժամանակ  Погрузка грунта  на автосамосвалы   (0.3х1.95)</t>
  </si>
  <si>
    <t>Մետաղական  դուռ-դարպասի տեղադրում      Устройство  металлической калитки</t>
  </si>
  <si>
    <t>Դուո-դարպասի  խարիսխվող փական  Монтаж конструкций калитки (анкерный затвор)</t>
  </si>
  <si>
    <t>Որմնակապի հեղյուսների տեղադրում պատրաստի բնիկների մեջ լցափակումով, մինչև 1մ երկարությամբ   Установка анкерных болтов</t>
  </si>
  <si>
    <t>Մետաղական շվաքարանի իրականացում  Устройство  металлического навеса</t>
  </si>
  <si>
    <t>Նյութեր շվաքարանի հավաքման համար  Материалы для сборки навеса</t>
  </si>
  <si>
    <t xml:space="preserve">Մետաղական  ուղղանկյուն խողովակներ 30*20*2մմ գ-1.25 պատրաստման համար    Металлические трубы 30*20*2мм  с к-1.25 на изготовление </t>
  </si>
  <si>
    <t>Շվաքարանի ծածկույթի իրականացում ցինկապատ ցալք.գուն. թիթեղից 0.8մմ  Оцинкованный гофрированный лист окр. 0.8мм для покрытия навеса</t>
  </si>
  <si>
    <t>Պատերի երեսապատում ալյուկաբոնդ պանելներով   Облицовка панелей цветным алюкабондом</t>
  </si>
  <si>
    <t>*Պտուտակ  Шуруп  Ф4  (18шт х  1.5 кв.м)</t>
  </si>
  <si>
    <t>*Պտուտակ  Шуруп  Ф2  (36шт х  1.5 кв.м)</t>
  </si>
  <si>
    <t>Մետաղական էլեմենտների ներկում հակակոռոցիոն  ներկով 2 անգամ  Окраска металлических элементов антикоррозийной краской 2 раза</t>
  </si>
  <si>
    <t xml:space="preserve"> Благоустройство двора детского сада N 97 в административном районе Малатия-Себастия города Ереван </t>
  </si>
  <si>
    <t xml:space="preserve">Գրունտի մշակում ձեռքով  4 կարգ  Разработка грунта 4 гр. вручную </t>
  </si>
  <si>
    <t>Գրունտի տեղափոխում մինչև 13կմ   Отвозка грунта на расстояние  13 км   (66*1.95)</t>
  </si>
  <si>
    <t>Բետոնի մարմնում մնացող պողպատե կառուցատարրերի տեղադրում (ներդիր դետալ) Закладные детали</t>
  </si>
  <si>
    <t>Նախապատրաստական շերտերի պատրաստում խճից (բետոնի գոտի)  Щебеночная подготовка толщ.100мм (бетонный пояс)</t>
  </si>
  <si>
    <t>Բետոնե  գոտու իրականացում  М-200 դասի բետոնով  Устройство поясов из бетона М-200 без опалубки</t>
  </si>
  <si>
    <t>Նախապատրաստական շերտերի պատրաստում խճից   Щебеночная подготовка толщ.100мм (площадки беседки)</t>
  </si>
  <si>
    <t>Նախապատրաստական շերտի իրականացում B15 (М-200) բետոնից  Вр5 200х200մմ տիպի ցանցով  Бетонный подготовительный слой  из бетона B15 (М-200) с сеткой  Вр5 200х200</t>
  </si>
  <si>
    <t>Մայթերի իրականացնում բետոնե Տոմետ սալերից (գունավոր), կարանների լցումով ավազով հաստ.6սմ Устройство бетонных плит Томет (цветной) с заполнением швов песком толщ.6см</t>
  </si>
  <si>
    <t>Զրուցատաղավար    Беседка</t>
  </si>
  <si>
    <t>Գրունտի տեղափոխում մինչև 13կմ  Отвозка грумта на расстояние 13 км (0.5х1.95)</t>
  </si>
  <si>
    <t>Նախապատրաստական  շերտի իրականացնում խիճավազային խառնուրդից   Устройство щебеночно-песчаного слоя</t>
  </si>
  <si>
    <t xml:space="preserve">Երկաթբետոնե հիմնային տափակ սալերի իրականացում  В15 (М-200) դասի բետոնով   Устройство фундаментных ж/б плит из бетона В15 (М-200), (придать форму лестницы полукругом)  </t>
  </si>
  <si>
    <t>Ցայտաղբյուրի հիմնատակի ցեմենտային սվաղ ցանցի վրայով  Штукатурка основания цементным раствором по сетке</t>
  </si>
  <si>
    <t>Ցայտաղբյուրի  հիմնատակի երեսապատում  տրավերտինե (փայլեցված) սալերով   Облицовка основания питьевого фонтана травертином</t>
  </si>
  <si>
    <t xml:space="preserve">Պոլիպրոպիլենային խողովակների մոնտավում, տրամագիծը մինչև50մմ   Монтаж полипропиленовых труб диам.до 50мм </t>
  </si>
  <si>
    <t>Պոլիպրոպիլենային խողովակների  փորձարկում և ախտահանում  Гидравлическое испытание труб</t>
  </si>
  <si>
    <t>Ջրի ֆիլտրի տեղադրում  Установка фильтров для очистки воды</t>
  </si>
  <si>
    <t>Ջրաչափի տեղադրում  Установка водомера</t>
  </si>
  <si>
    <t>Գնդիկավոր փականի տեղադրում    Установка шарового клапана</t>
  </si>
  <si>
    <t>Ջրաչափական պոլիմերավազային հորի տեղադրում    Установка водомерного полимерного колодца</t>
  </si>
  <si>
    <t>Գրունտի ետլիցք ձեռքով տոպանումով    Обратная засыпка с уплотнением</t>
  </si>
  <si>
    <t>Ասֆալտբետոնի  կտրում   Срезка асфальта</t>
  </si>
  <si>
    <t>Գրունտի մշակում թրթուրավոր և անիվային էքսկավատորներով, բարձելով ինթնաթափի վրա, շերեփի տարողությունը 0,5 խմ, գրունտ 3 կարգ  Разработка грунта 3 группы экскаватором емк.ковша 0.5куб.м с погрузкой на автосамосвалы</t>
  </si>
  <si>
    <t>Գրունտի լրամշակում ձեռքով  3 կարգ գրունտներում   Доработка грунта вручную</t>
  </si>
  <si>
    <t>Գրունտի բարձում ինթնաթափի վրա  Погрузка грунта на а/с  (1.2х1.8)</t>
  </si>
  <si>
    <t>Գրունտի բարձում ինթնաթափի վրա  Погрузка грунта на а/с  (2.5х1.95)</t>
  </si>
  <si>
    <t>Գրունտի տեղափոխում մինչև 13կմ  Перевозка грунта на расстояние 13 км (38.4х1.8+2.16+120.5х1.95+4.88)</t>
  </si>
  <si>
    <t>Հողային աշխատանքների կատարում թափոնակույտում, ավտոտրանսպարտով տեղափոխման ժամանկ 3 կարգ գրունտ   Работа на отвале</t>
  </si>
  <si>
    <t>Մանրահատիկ ավազի բարձուն  էքսկավատորներով ինթնաթափի վրա   Погрузка песка экскаватором  на автосамосвалы</t>
  </si>
  <si>
    <t>Ավազի տեղափոխում մինչև 10կմ  Привоз песка с расстояния 10 км (136.5х1.8)</t>
  </si>
  <si>
    <t>Նախաշերտի իրականացում մանրահատիկ ավազից խողովակաշարերի տակ    Подстилающий слой из песка под трубопроводы</t>
  </si>
  <si>
    <t>Խողովակաշար պոլիէթիլենային խողովակներով, տրամագիծը DN300,SN8  Трубопровод из полиэтиленовых труб  типа   DN300,SN8</t>
  </si>
  <si>
    <t>Խողովակաշարերի հիդրավլիկ փորձարկում, մինչև 400մմ տրամագծով  Гидравлическое испытание трубопровода диам. 300мм</t>
  </si>
  <si>
    <t>Խողովակաշար պոլիէթիլենային խողովակներով  DN50,SN8  Трубопровод из полиэтиленовых труб  типа   DN50,SN8</t>
  </si>
  <si>
    <t>Խողովակաշարերի հիդրավլիկ փորձարկում, մինչև 50մմ տրամագծով   Гидравлическое испытание трубопровода диам. 50мм</t>
  </si>
  <si>
    <t>Պաշտպանիչ շերտի իրականացում մանրահատիկ ավազից խողովակաշարերի տակ    Подстилающий (защитный)  слой из песка под трубопроводы</t>
  </si>
  <si>
    <t>Ազդամշանային ժապավեն  Сигнальная лента</t>
  </si>
  <si>
    <t>Ավազի ետլիցք բուլդոզերով, տեղափոխելով մինչև 10մ    Обратная засыпка песка бульдозером с перемещением на 10 м</t>
  </si>
  <si>
    <t>Ավազի խտացում օդաճնշական տոփանիչով   Уплотнение песка пневматрамбовками</t>
  </si>
  <si>
    <t>Մեկշերտանի հիմնատակի իրականացնում 10սմ հաստ. բազալտե խճից     Устройство щебеночного основания толщ.10см</t>
  </si>
  <si>
    <t>Խոշորահատիկ ասֆալտբետոնե խառնուրդից ծածակույթի իրականացնում 4սմ հաստ.   Устройство покрытия из крупнозернистой асфальтобетонной смеси толщ.4 см  (нижний слой)</t>
  </si>
  <si>
    <t>Յուրաքանչյուր 0,5սմ շերտի հաստության փոփոխման համար ավելացնել  կ.164-1 (1սմ)  Добавить на  каждые 0.5 см (1 см)</t>
  </si>
  <si>
    <t>Մանրահատիկ ասֆալտբետոնե խառնուրդից ծածակույթի իրականացնում 4սմ հաստ.  Устройство покрытия из мелкозернистой асфальтобетонной смеси толщ.4 см  (верхний слой)</t>
  </si>
  <si>
    <t>Հիմնատակի պատրաստում դիտահորների տակ խճովով  Устройство щебеночного основания под колодцы</t>
  </si>
  <si>
    <t>Ե/բ պատերի և հատակների իրականացում В-15 (М-200) W6 (առվակ)  Устройство стен и днищ каналов из бетона  В-15 (М-200) W6</t>
  </si>
  <si>
    <t xml:space="preserve">Բետոնե պատի օդակի կտրում բանվորական բարծրության կարգավորման համար   Срезка бетонной стены </t>
  </si>
  <si>
    <t>Հորի անցքերի խցափակում ցեմենտավազային  շաղախով    Заливка отверстий цементным раствором</t>
  </si>
  <si>
    <t>Հորի մետաղական աստիճանների հավաքակցում  Устройство металлической лестницы</t>
  </si>
  <si>
    <t>Հորի մետաղական աստիճանների ներկում հակակոռոցիոն ներկով 2 անգամ  Окраска лестницы 2 раза</t>
  </si>
  <si>
    <t>Կոյուղու հորի մետաղական էլեմենտներ   Металлические элементы канализационного колодца</t>
  </si>
  <si>
    <t>Հորերի հիդրոմեկուսացում  2 շերտ բիտումային մացիկով  Боковая обмазочная изоляция колодца в 2 слоя битумом</t>
  </si>
  <si>
    <t>Սալերից և օղերից կոյուղու հորի տեղադրում   Установка канализационного колодца из плит и колец</t>
  </si>
  <si>
    <t xml:space="preserve">Նյութեր  կոյուղու հորի տեղադրման համար   Материалы для установки канализационного колодца </t>
  </si>
  <si>
    <t>*Կոյուղու հորի հատակի սալ  КЦД-10  Напольная плита канализационного колодца  КЦД-10</t>
  </si>
  <si>
    <t>*Կոյուղու հորի պատի օղակ  КЦ-10-6  Стенное кольцо  канализационного колодца КЦ-10-6</t>
  </si>
  <si>
    <t>*Կոյուղու հորի պատի օղակ  КЦ-10-6а    Стенное кольцо  канализационного колодца КЦ-10-6а</t>
  </si>
  <si>
    <t>*Կոյուղու հորի պատի օղակ  КЦ-10-9а    Стенное кольцо  канализационного колодца КЦ-10-9а</t>
  </si>
  <si>
    <t>*Կոյուղու հորի ծածկի սալ   КЦП-1-10-2   Плита покрытия  канализационного колодца КЦП-1-10-2</t>
  </si>
  <si>
    <t>*Հենման օղակ  КСО (թուջե մտոցի համար)   Опорное кольцо для чугунного люка КСО</t>
  </si>
  <si>
    <t>Թուջե մտոցի տեղադրում  Установка чугунного люка</t>
  </si>
  <si>
    <t>Գրունտի բարձում ինթնաթափի վրա  Погрузка грунта на а/с  (2.5х1.8)</t>
  </si>
  <si>
    <t>Գրունտի բարձում ինթնաթափի վրա  Погрузка грунта на а/с  (5х1.95)</t>
  </si>
  <si>
    <t>Գրունտի տեղափոխում մինչև 13կմ  Перевозка грунта на расстояние 13 км (120.5х1.8+4.5+252х1.95+9.75)</t>
  </si>
  <si>
    <t>Ավազի տեղափոխում մինչև 10կմ  Привоз песка с расстояния 10 км (260х1.8)</t>
  </si>
  <si>
    <t xml:space="preserve">Խողովակաշար պոլիպրոպիլենե խողովակներով de50,Pn8  Трубопровод из полипропиленовых труб  типа  de50,Pn8 </t>
  </si>
  <si>
    <t>Գրունտի բարձում ինթնաթափի վրա  Погрузка грунта на а/с  (7х1.8)</t>
  </si>
  <si>
    <t>Գրունտի բարձում ինթնաթափի վրա  Погрузка грунта на а/с  (9х1.95)</t>
  </si>
  <si>
    <t xml:space="preserve">Գրունտի տեղափոխում մինչև 13կմ  Перевозка грунта на расстояние 13 км </t>
  </si>
  <si>
    <t>Ավազի տեղափոխում մինչև 10կմ  Привоз песка с расстояния 10 км (160.5х1.8)</t>
  </si>
  <si>
    <t xml:space="preserve">Խողովակաշար պոլիպրոպիլենե խողովակներով de32,Pn8  Трубопровод из полипропиленовых труб  типа  de32,Pn8 </t>
  </si>
  <si>
    <t xml:space="preserve">Խողովակաշար պոլիպրոպիլենե խողովակներով de25,Pn8  Трубопровод из полипропиленовых труб  типа  de25,Pn8 </t>
  </si>
  <si>
    <t>Պլաստիկ փականային հոր 60х40х60  Пластиковый колодец</t>
  </si>
  <si>
    <t>Խճային դրենաժ     Щебеночный дренаж</t>
  </si>
  <si>
    <t>Պոլիէթիլենե ձևավոր մասերի տեղադրում  Установка полиэтиленовых фасонных частей</t>
  </si>
  <si>
    <t>Պոլիէթիլենե ձևավոր մասերի    Полиэтиленовые фасонные части</t>
  </si>
  <si>
    <t>*Գնդիկավոր փական  DN 50, PN  8  Шаровой клапан</t>
  </si>
  <si>
    <t>*Գնդիկավոր փական  DN 32, PN  8  Шаровой клапан</t>
  </si>
  <si>
    <t>*Գնդիկավոր փական  DN 25, PN  8  Шаровой клапан</t>
  </si>
  <si>
    <t>*Ֆիլտր  DN 50, PN  8  Фильтр</t>
  </si>
  <si>
    <t>*Ֆիլտր  DN 32, PN  8  Фильтр</t>
  </si>
  <si>
    <t>*Ֆիլտր  DN 25, PN  8  Фильтр</t>
  </si>
  <si>
    <t>*Կցորդիչ  DN 50, PN  8  Муфта</t>
  </si>
  <si>
    <t>*Կցորդիչ  DN 32, PN  8  Муфта</t>
  </si>
  <si>
    <t>*Կցորդիչ  DN 25, PN  8  Муфта</t>
  </si>
  <si>
    <t>*Եռաբաշխիչ  DN 50-50, PN  8  Тройник</t>
  </si>
  <si>
    <t>*Եռաբաշխիչ  DN 50-32, PN  8  Тройник</t>
  </si>
  <si>
    <t>*Եռաբաշխիչ  DN 50-25, PN  8  Тройник</t>
  </si>
  <si>
    <t>*Եռաբաշխիչ  DN 32-25, PN  8  Тройник</t>
  </si>
  <si>
    <t>*Եռաբաշխիչ  DN 25-25, PN  8  Тройник</t>
  </si>
  <si>
    <t>*Անկյունակ  DN 50, PN  8, 90гр. Уголки</t>
  </si>
  <si>
    <t>*Անկյունակ  DN 32, PN  8, 90гр. Уголки</t>
  </si>
  <si>
    <t>*Անկյունակ  DN 25, PN  8, 90гр. Уголки</t>
  </si>
  <si>
    <t>*Անցում  DN 50-32, PN  8  Переход</t>
  </si>
  <si>
    <t>*Անցում  DN 32-25, PN  8  Переход</t>
  </si>
  <si>
    <t>*Միացում  DN 50-25, PN  8 Соединение</t>
  </si>
  <si>
    <t>*Միացում  DN 25-25, PN  8 Соединение</t>
  </si>
  <si>
    <t>Ջրման ծորակների տեղադրում  Установка поливочных кранов</t>
  </si>
  <si>
    <t>1.Հողային աշխատանքներ (կոնստրուկտորական մաս)              Земляные работы (конструкторская часть)</t>
  </si>
  <si>
    <t xml:space="preserve">2. Ամֆիթատրոն Амфитеатр      </t>
  </si>
  <si>
    <t>Պատերի բարձրորակ սվաղ ցանցի վրայով  ցեմենտային շաղախով  Штукатурка стен цементным раствором по сетке</t>
  </si>
  <si>
    <t>Ճակատների հարթ պատերի բարձրորակ սվաղում դեկորատիվ շաղախով քարի վրայից   Штукатурка стен декоративным раствором</t>
  </si>
  <si>
    <t>Բազալտե թասակի հղկում  Шлифовка базальтового колпака (учитывая боковую часть)</t>
  </si>
  <si>
    <t>Ամրան (անֆիթաթրոնի)  Арматура (амфитеатра)</t>
  </si>
  <si>
    <t xml:space="preserve">*Ամրան А500С  д-16  Арматура А500С д-16 </t>
  </si>
  <si>
    <t xml:space="preserve">*Ամրան А500С  д-10 Арматура А500С д-10  </t>
  </si>
  <si>
    <t xml:space="preserve">*Ամրան А500С  д-12 Арматура А500С д-12 </t>
  </si>
  <si>
    <t xml:space="preserve">*Մետաղական քառ.խողովակ   (բռնակ) 40х40х3մմ    Металлическая квадр.труба  (перила) 40х40х3мм </t>
  </si>
  <si>
    <t>*Մետաղական քառ.խողովակ  20х20х2մմ  Металлическая квадр.труба 20х20х2мм)</t>
  </si>
  <si>
    <t xml:space="preserve">*Մետաղական քառ.խողովակ  40х40х3մմ   համար)  Металлическая квадр.труба 40х40х3мм </t>
  </si>
  <si>
    <t xml:space="preserve">*Մետաղական քառ.խողովակ   (կանգնակ) 40х40х3մմ    Металлическая квадр.труба  (стойка) 40х40х3мм </t>
  </si>
  <si>
    <t xml:space="preserve">Նյութեր Материалы </t>
  </si>
  <si>
    <t>3. Հենապատերի իրականացում                        Устройство подпорных стен</t>
  </si>
  <si>
    <t>Ամրան (հիմնային հեծանների)  Арматура (фундаментных балок)</t>
  </si>
  <si>
    <t xml:space="preserve">*Ամրան А500С  д-14 Арматура А500С д-14  </t>
  </si>
  <si>
    <t xml:space="preserve">Դրենաժային խողովակի իրականացում պ/է 100մմ   Устройство дренажных п/э труб д-100мм  </t>
  </si>
  <si>
    <t>4. Թեքահարթակի իրականացում                        Устройство пандуса</t>
  </si>
  <si>
    <t>Ընդամենը 4  Итого</t>
  </si>
  <si>
    <t>Տարածքի հողահարթեցման աշխատանքներ մեխանիզմով   Планировка территории механизированным способом</t>
  </si>
  <si>
    <t>Բետոնե հենապատի քանդում 1.2 մ բարծ.  Разборка бетонной стены высотой 1.2м</t>
  </si>
  <si>
    <t>Բետոնե եզրաքարերի քանդում  Разборка бетонных бортовых амней  150х300мм</t>
  </si>
  <si>
    <t>Բետոնե աստիճանների քանդում   Разборка бетонных лестниц</t>
  </si>
  <si>
    <t>Ասֆալտաբետոնե շերտի քանդում հաստ.100մմ  Разборка асфальтобетонного покрытия толщ.100мм</t>
  </si>
  <si>
    <t>Նստարանի ապամոնտաժում   Демонтаж скамейки</t>
  </si>
  <si>
    <t>Քարե պատնեշի քանդում 1.2 մ բարծ.  Разборка мелкоблочной стены высотой 1.2 м</t>
  </si>
  <si>
    <t xml:space="preserve">Մետաղական դարպասների քանդում  (2 հատ)  Демонтаж  металлических ворот  (2 шт.) </t>
  </si>
  <si>
    <t>Մետաղական տաղավարի ապամոնտաժում  (4 հատ)   Демонтаж  металлической беседки  (4 шт.)</t>
  </si>
  <si>
    <t>Մանկական խաղերի ապամոնտաժում  Демонтаж детских игр</t>
  </si>
  <si>
    <t>Մետաղական ցանկապատի ապամոնտաժում  Демонтаж металлического ограждения h-1.8м  (металлолом)</t>
  </si>
  <si>
    <t>Շինարարական աղբի տեղափոխում մինչև 13կմ   Отвозка строительного мусора на расстояние 13 км   (60*1.9)</t>
  </si>
  <si>
    <t>Նոր բազալտե եզրաքարերի տեղադրում 150*300մմ  Установка новых базальтовых бортовых камней 150*300мм</t>
  </si>
  <si>
    <t>Նոր բազալտե եզրաքարերի տեղադրում 80*200մմ  Установка новых базальтовых бортовых камней 80*200мм</t>
  </si>
  <si>
    <t>Նախապատրաստական շերտերի պատրաստում խճից մայթերի իրականացման համար 100մմ հաստ.   Устройство щебеночной подготовки под тротуары толщ.100мм</t>
  </si>
  <si>
    <t>Մայթերի իրականացնում բետոնե սալերից, կարանների լցումով ավազով  Устройство бетонных плит Томет  с заполнением швов песком (цветной)</t>
  </si>
  <si>
    <t>Ավազի շերթի փռում մանկական ավազահարթակներում հաստ.30սմ (սպիտակ տեսակի)  Устройство детских песочниц и засыпка песком толщ.30см (белый)</t>
  </si>
  <si>
    <t>Հիմնատակի իրականացնում բազալտե խճից 10սմ հաստ. (նոր եզրաքարերի կողքերում)   Устройство щебеночного основания толщ.10см (около бетонных бортовых камней )</t>
  </si>
  <si>
    <t>Մանրահատիկ ասֆալտբետոնե խառնուրդից ծածակույթի իրականացնում 4սմ հաստ.  (նոր եզրաքարերի կողքերում)   Устройство асфальтобетонного покрытия толщ.4см (около бетонных бортовых камней )</t>
  </si>
  <si>
    <t xml:space="preserve">Մանրահատիկ ասֆալտբետոնե խառնուրդից ծածակույթի իրականացնում 4սմ հաստ.(իրականացնել որոշակի թեքությամբ)  Устройство покрытия из мелкозернистой асфальтобетонной смеси толщ.4 см (придать уклон) </t>
  </si>
  <si>
    <t>Նոր խաղի տեղադրում (գույք)   Установка   детских игр  (инвентарь)</t>
  </si>
  <si>
    <t>Ասֆալտի ծածկույթի (մանկական խաղերի համար) երկշերտ ներկում ակրիլային ներկով 2 անգամ  Окраска асфальта разметкой детских игр акриловой краской 2 раза</t>
  </si>
  <si>
    <t>Խաղահրապարակում  նախապատրաստական շերտի պատրաստում խճից ռետինե հատակի տակ  Щебеночная подготовка под резиновое покрытие толщ.100мм</t>
  </si>
  <si>
    <t>Խաղահրապարակում նախապատրաստական շերտ B20 (М-250) բետոնից ռետինե հատակի տակ 10սմ հաստ.  Бетонный подготовительный слой  на детской игровой площадке под резиновое покрытие из бетона B20 (М-250) толщ.10см с арматурной сеткой 5мм (200х200)</t>
  </si>
  <si>
    <t xml:space="preserve">Խաղահրապարակում  ռետինե ծածկույթի 1.5սմ հաստ.իրականացում փռովի տարբերակով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</si>
  <si>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>Բուսահողի բարցում ինթնաթափի վրա  Погрузка растительного грунта  экскаватором  на автосамосвалы</t>
  </si>
  <si>
    <t>Բուսահողի տեղափոխում մինչև 13կմ   Привоз растительного грунта с расстояния  13 км   (290*1.8)</t>
  </si>
  <si>
    <t>Բուսահողի հարթեցում  մեխանիզմով   Планировка территории привозным грунтом механизированным способом толщ.10см</t>
  </si>
  <si>
    <t>Տարածքի ճմապատում     Одерновка территории в ленту  (2900/0.2=14500м)</t>
  </si>
  <si>
    <t>Տնկիների տեղադրում    Посадка  деревцев-саженцев (декоративные)</t>
  </si>
  <si>
    <t>Գրունտի տեղափոխում մինչև 13կմ   Отвозка грунта на расстояние  13 км   (91.4*1.95)</t>
  </si>
  <si>
    <t>Մետաղական բազրիկի h=850 մմ պատրաստում և տեղադրում Изготовление и установка металлических перил h=850мм</t>
  </si>
  <si>
    <t>Մետաղական բազրիկի  իրականացում  Устройство перил  (h-0.85м), (800мм+400мм(для замоноличивания))</t>
  </si>
  <si>
    <t>Բետոնի մարմնում մնացող պողպատե խողովակի տեղադրում Стальные конструкции остающиеся в теле бетона (труба  60х40х2мм - 74кг -21,2м)     0.4м х 53=21.2м                              3.5кг х 53 = 74кг</t>
  </si>
  <si>
    <t>Մետաղական էլեմենտների ներկում յուղային ներկով 2 անգամ  Окраска металлических элементов перил масляной краской 2 раза</t>
  </si>
  <si>
    <t>Գրունտի տեղափոխում մինչև 13կմ   Отвозка грунта на расстояние  13 км   (2.11*1.95)</t>
  </si>
  <si>
    <t>Բետոնե նախապատրաստական շերտի իրականացում (բետոնե ձեվավոր սալիկ) Заливка ям бетоном М-200 (с устройством фигурной бетонной подставки)</t>
  </si>
  <si>
    <t xml:space="preserve">Աղբամանների տեղադրում    Установка мусорных баков </t>
  </si>
  <si>
    <t>Գրունտի տեղափոխում մինչև 13կմ   Отвозка грунта на расстояние  13 км   (0.6*1.95)</t>
  </si>
  <si>
    <t xml:space="preserve">Բետոնե նախապատրաստական շերտի իրականացում Заливка ям бетоном М-200 </t>
  </si>
  <si>
    <t>Նստարանների պատրաստում և տեղադրում (ոտնակներ)    Изготовление и установка металлических скамеек (ног)</t>
  </si>
  <si>
    <t>Նստարանների փայտե մասերի իրականացում    Изготовление и установка деревянных брусков скамеек</t>
  </si>
  <si>
    <t>Նստարանների փայտե մասերի լաքապատում 2 անգամ Покрытие  деревянных брусков лаком 2 раза (с шлифовкой)</t>
  </si>
  <si>
    <t>Նստարանների մետաղական մասերի ներկում յուղային ներկով 2 անգամ  Окраска металлических частей скамеек масляной краской 2 раза</t>
  </si>
  <si>
    <t>Գրունտի տեղափոխում մինչև 13կմ   Отвозка грунта на расстояние  13 км   (1.82*1.95)</t>
  </si>
  <si>
    <t xml:space="preserve">*Ամրան А500С  д-14  Арматура А500С д-14  </t>
  </si>
  <si>
    <t xml:space="preserve">*Մետաղական կլոր.խողովակ   (բռնակ) 40х3մմ )   Металлическая кругл.труба  (перила) 40х3мм </t>
  </si>
  <si>
    <t>5. Աստիճանների իրականացում                         Устройство лестниц</t>
  </si>
  <si>
    <t>Ընդամենը 5  Итого</t>
  </si>
  <si>
    <t>*Ամրան А500С  д-12  Арматура А500С д-12</t>
  </si>
  <si>
    <t>*Ամրան А500С  д-10  Арматура А500С д-10</t>
  </si>
  <si>
    <t>Նյութեր բազրիկի հավաքման համար   Материалы для сборки металлических перил</t>
  </si>
  <si>
    <t>*Մետաղական քառ.խողովակ   (բռնակ) 40х40х3մմ   Металлическая квадр.труба  (перила) 40х40х3мм   (6,6+6,6+8,7)</t>
  </si>
  <si>
    <t>*Մետաղական քառ.խողովակ  20х20х2մմ  Металлическая квадр.труба 20х20х2мм  (22,4+22,4+28)</t>
  </si>
  <si>
    <t>*Մետաղական քառ.խողովակ  40х40х3մմ )  Металлическая квадр.труба 40х40х3мм  ( 6+6+7,9)</t>
  </si>
  <si>
    <t>*Մետաղական քառ.խողովակ   (կանգնակ) 40х40х3մմ     Металлическая квадр.труба  (стойка) 40х40х3мм (6+6+8)</t>
  </si>
  <si>
    <t>*Անկեռային պտուտակ դյուբելով 10х100մմ խողովակների ամրացման համար   Анкерный шуруп с дюбелем 10х100мм для крепления труб  (1,44+1,44+1,92)</t>
  </si>
  <si>
    <t>Ընդամենը 6  Итого</t>
  </si>
  <si>
    <t>*Ամրան А500С  д-18  Арматура А500С д-18</t>
  </si>
  <si>
    <t>*Ամրան А500С  д-10 Арматура А500С д-10</t>
  </si>
  <si>
    <t>10. Ցայտաղբյուր  Питьевой фонтанчик</t>
  </si>
  <si>
    <t>Կցորդիչի տեղադրում  Установка муфты</t>
  </si>
  <si>
    <t>Ցայտաղբյուրի ձերքբերում և տեղադրում Приобретение и установка питьевого фонтана из травентина</t>
  </si>
  <si>
    <t>Հակադարձ փականի տեղադրում    Установка обратного клапана</t>
  </si>
  <si>
    <t>Ընդամենը 10 Итого</t>
  </si>
  <si>
    <t xml:space="preserve">12. Զրուցատաղավարի իրականացում   Устройство беседки    </t>
  </si>
  <si>
    <t>Ընդամենը 12  Итого</t>
  </si>
  <si>
    <t xml:space="preserve">Գույք   Инвентарь  </t>
  </si>
  <si>
    <t>Ընդամենը շինմոնտաժային աշխատանքներ 12 Итого строительно-монтажные работы</t>
  </si>
  <si>
    <t>մ/кв.м</t>
  </si>
  <si>
    <t>13. Շվաքարանների տեղադրում                        Устройство навесов</t>
  </si>
  <si>
    <t>Շվաքարան 1 Навес (11 հատ/шт)</t>
  </si>
  <si>
    <t>Մետաղական  ուղղանկյուն խողովակներ 40*30*3մմ    Металлические трубы 40*30*3мм</t>
  </si>
  <si>
    <t xml:space="preserve">*Անձրևահավաք թիթեղ ցինկապատ 0.7մմ   Оцинкованный лист   (для дождеотвода) </t>
  </si>
  <si>
    <t xml:space="preserve">*Գագաթնաթիթեղ  գուն.0.8մմ  Цвет.стальной лист   </t>
  </si>
  <si>
    <t>Պտուտակ (լրացուցիչ) Шуруп (дополнительные)</t>
  </si>
  <si>
    <t>Շվաքարան 2  Навес (1 հատ/шт)</t>
  </si>
  <si>
    <t>Ընդամենը 13  Итого</t>
  </si>
  <si>
    <t xml:space="preserve">*Առցունքակաթ  թիթեղ  գուն.0.8մմ  Цвет.стальной лист  </t>
  </si>
  <si>
    <t xml:space="preserve">*Անձրևահավաք թիթեղ ցինկապատ 0.7մմ    Оцинкованный лист   (для защиты от дождя) </t>
  </si>
  <si>
    <t xml:space="preserve">Մետաղական  ուղղանկյուն խողովակներ 30*20*2մմ    Металлические трубы 30*20*2мм   </t>
  </si>
  <si>
    <t>Ընդամենը շինմոնտաժային աշխատանքներ 13 Итого строительно-монтажные работы</t>
  </si>
  <si>
    <t>14. Տարածքի լուսավորություն                           Освещение территории</t>
  </si>
  <si>
    <t>Ընդամենը 14  Итого</t>
  </si>
  <si>
    <t xml:space="preserve">ԸՆԴԱՄԵՆԸ  1--14  ВСЕГО  </t>
  </si>
  <si>
    <t xml:space="preserve">4 կարգի գրունտի մշակում ձեռքով Разработка грунта 4 гр. вручную </t>
  </si>
  <si>
    <t>4 կարգի գրունտի մշակում ձեռքով  հորի համար  Разработка грунта 4 гр. вручную для полимерного колодца</t>
  </si>
  <si>
    <t>Գրունտի մշակում թրթուրավոր և անիվային էքսկավատորներով կողլից, շերեփի տարողությունը  0,5խմ, գրունտ 4 կարգ Разработка грунта 4 группы экскаватором емк.ковша 0.5куб.м в отвал</t>
  </si>
  <si>
    <t xml:space="preserve">Գրունտի տեղափոխում մինչև 13կմ   Отвозка грунта на расстояние  13 км  </t>
  </si>
  <si>
    <t xml:space="preserve">Ամրան  А3  д-16    Арматура А3  д-16 </t>
  </si>
  <si>
    <t>Կենցաղային կոյուղու բակային ցանց    Наружная канализационная сеть</t>
  </si>
  <si>
    <t>Խողովակաշարերի հիդրավլիկ փորձարկում  Гидравлическое испытание трубопровода</t>
  </si>
  <si>
    <t>Քանդման աշխատանքներ  Разборные работы</t>
  </si>
  <si>
    <t>Մետաղական ավտոտնակի ապամոնտաժում  (1 հատ) վերադարց սեփականատիրոչին    Демонтаж  металлического гаража  (1 шт.) возврат собственнику  3х7х3м</t>
  </si>
  <si>
    <t>Գրունտի մշակում ձեռքով  4 կարգ գռ.  բազալտե եզրաքարերի տակ  Разработка грунта 4 гр. вручную под базальтовые бортовые камни</t>
  </si>
  <si>
    <t>Գրունտի մշակում ձեռքով  4 կարգ գռ. բետոնե Разработка грунта 4 гр. вручную под детские игры</t>
  </si>
  <si>
    <t xml:space="preserve">4 կարգ գրունտի մշակում ձեռքով   Разработка грунта 4 гр. вручную </t>
  </si>
  <si>
    <t>Գրունտի մշակում ձեռքով  4 կարգ  Разработка грунта 4 гр. Вручную</t>
  </si>
  <si>
    <t>Ընդամենը շինմոնտաժային աշխատանքներ 11 Итого строительно-монтажные работы</t>
  </si>
  <si>
    <t>Մանկական խաղեր    Детские игры</t>
  </si>
  <si>
    <t>Ընդամենը 11  Итого</t>
  </si>
  <si>
    <t>Արտաքին ցանց   Наружная оросительная сеть</t>
  </si>
  <si>
    <t>11. Բակի բարիկարգում  Благоустройство двора</t>
  </si>
  <si>
    <t>Վերականգնման աշխատանքներ                         Восстановительные  работы</t>
  </si>
  <si>
    <t>Նստարանների պատրաստում և տեղադրում                Изготовление и установка скамеек  (7 шт.)</t>
  </si>
  <si>
    <t xml:space="preserve"> 7.  Մետաղական ցանկապատի կառուցում Строительство металлической ограды</t>
  </si>
  <si>
    <t>Մետաղական ցանկապատ սեկցիսներից           Металлическoе ограждение из секций</t>
  </si>
  <si>
    <t>4 կարգ  գրունտի մշակում ձեռքով խրամուղիներում Разработка грунта 4 гр. в траншее вручную</t>
  </si>
  <si>
    <t>Մետաղական  դուռ-դարպասի տեղադրում              Установка  металлической калитки</t>
  </si>
  <si>
    <t>Մետաղական  դարպասների տեղադրում                           Установка  металлических  ворот</t>
  </si>
  <si>
    <t>Ընդամենը 7  Итого</t>
  </si>
  <si>
    <t>8 . Կենցաղային կոյուղու արտաքին ցանց                            Наружная канализационная сеть</t>
  </si>
  <si>
    <t>9. Ոռոգման ցանց Оросительная сеть</t>
  </si>
  <si>
    <t>Ոռոգման համակարգ                                                           Система орошения</t>
  </si>
  <si>
    <t xml:space="preserve">Ընդամենը 9  Итого </t>
  </si>
  <si>
    <t>Աղբամանների պատրաստում և տեղադրում              Изготовление и установка мусорных баков  (6 шт.)</t>
  </si>
  <si>
    <t>Դիտահորեր   Канализационные колодцы</t>
  </si>
  <si>
    <t>Ընդամենը 8  Итого</t>
  </si>
  <si>
    <t xml:space="preserve">Ցուցանակ (տպագրություն օրգապակյա տառերից)  Вывеска (печать букв из оргстекла)                                     </t>
  </si>
  <si>
    <t>Պատերի և հենապատերի ճակատային մասերի նկարազարթում  Разрисовка фасадов подпорныьх стен</t>
  </si>
  <si>
    <t xml:space="preserve">6. Քարե պարիսպներ մետաղական      ցանկապատով                                           Каменные ограды с металлической частью                </t>
  </si>
  <si>
    <t>Ընդամենը գույք 1 Итого инвентарь պահեստավորման և այլ ծախսերով
Итого инвентаря 1 с учетом транспортных заготовительно-складских и других расходов</t>
  </si>
  <si>
    <t>Ընդամենը գույք 1 տրանսպորտային,  պահեստավորման և այլ ծախսերով
Итого инвентаря 1 с учетом транспортных  заготовительно-складских и других расходов</t>
  </si>
  <si>
    <t>Ընդամենը գույք 1 տրանսպորտային, պահեստավորման և այլ ծախսերով Итого инвентаря 1 с учетом транспортных заготовительно-складских и других расходов</t>
  </si>
  <si>
    <t>Երևան քաղաքի Մալաթիա-Սեբաստիա վարչական շրջանի N 97 մանկապարտեզի բակի բարեկարգում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</si>
</sst>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_р_."/>
    <numFmt numFmtId="171" formatCode="#,##0.000"/>
    <numFmt numFmtId="172" formatCode="#,##0.0000"/>
    <numFmt numFmtId="173" formatCode="#,##0.000000"/>
    <numFmt numFmtId="174" formatCode="#,##0.00000000_р_."/>
    <numFmt numFmtId="175" formatCode="#,##0.00000_р_."/>
    <numFmt numFmtId="176" formatCode="0.00000"/>
    <numFmt numFmtId="177" formatCode="#,##0.000000_р_."/>
  </numFmts>
  <fonts count="34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b/>
      <i/>
      <sz val="10"/>
      <name val="Arial LatArm"/>
      <family val="2"/>
    </font>
    <font>
      <sz val="10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1"/>
      <name val="Arial LatArm"/>
      <family val="2"/>
    </font>
    <font>
      <sz val="14"/>
      <name val="Arial LatArm"/>
      <family val="2"/>
    </font>
    <font>
      <b/>
      <sz val="14"/>
      <name val="Arial LatArm"/>
      <family val="2"/>
    </font>
    <font>
      <b/>
      <sz val="1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i/>
      <sz val="9"/>
      <name val="Arial LatArm"/>
      <family val="2"/>
    </font>
    <font>
      <sz val="10"/>
      <color rgb="FFFF0000"/>
      <name val="Arial LatArm"/>
      <family val="2"/>
    </font>
    <font>
      <b/>
      <sz val="14"/>
      <color rgb="FFFF0000"/>
      <name val="Arial LatArm"/>
      <family val="2"/>
    </font>
    <font>
      <sz val="8"/>
      <name val="Arial LatArm"/>
      <family val="2"/>
    </font>
    <font>
      <sz val="9"/>
      <color rgb="FFFF0000"/>
      <name val="Arial LatArm"/>
      <family val="2"/>
    </font>
    <font>
      <sz val="11"/>
      <color rgb="FFFF000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225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vertical="center" wrapText="1"/>
    </xf>
    <xf numFmtId="0" fontId="20" fillId="0" borderId="0" xfId="9" applyFont="1"/>
    <xf numFmtId="0" fontId="17" fillId="0" borderId="0" xfId="6" applyFont="1"/>
    <xf numFmtId="0" fontId="17" fillId="0" borderId="0" xfId="2" applyFont="1"/>
    <xf numFmtId="0" fontId="17" fillId="0" borderId="6" xfId="7" applyFont="1" applyBorder="1" applyAlignment="1">
      <alignment horizontal="center" vertical="center" wrapText="1"/>
    </xf>
    <xf numFmtId="0" fontId="17" fillId="0" borderId="0" xfId="7" applyFont="1"/>
    <xf numFmtId="0" fontId="17" fillId="0" borderId="5" xfId="7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7" fillId="0" borderId="0" xfId="7" applyFont="1" applyAlignment="1">
      <alignment vertical="center" wrapText="1"/>
    </xf>
    <xf numFmtId="0" fontId="22" fillId="0" borderId="0" xfId="7" applyFont="1" applyAlignment="1">
      <alignment vertical="center" wrapText="1"/>
    </xf>
    <xf numFmtId="167" fontId="17" fillId="0" borderId="0" xfId="7" applyNumberFormat="1" applyFont="1" applyAlignment="1">
      <alignment vertical="center" wrapText="1"/>
    </xf>
    <xf numFmtId="0" fontId="17" fillId="0" borderId="0" xfId="16" applyFont="1"/>
    <xf numFmtId="0" fontId="25" fillId="0" borderId="0" xfId="7" applyFont="1" applyAlignment="1">
      <alignment horizontal="center" vertical="center" wrapText="1"/>
    </xf>
    <xf numFmtId="0" fontId="22" fillId="0" borderId="0" xfId="7" applyFont="1" applyAlignment="1">
      <alignment horizontal="center" vertical="center" wrapText="1"/>
    </xf>
    <xf numFmtId="0" fontId="17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167" fontId="17" fillId="0" borderId="0" xfId="7" applyNumberFormat="1" applyFont="1"/>
    <xf numFmtId="0" fontId="22" fillId="0" borderId="0" xfId="7" applyFont="1" applyAlignment="1">
      <alignment horizontal="center" vertical="center"/>
    </xf>
    <xf numFmtId="0" fontId="22" fillId="0" borderId="0" xfId="7" applyFont="1" applyAlignment="1">
      <alignment vertical="center"/>
    </xf>
    <xf numFmtId="0" fontId="22" fillId="0" borderId="0" xfId="7" applyFont="1" applyAlignment="1">
      <alignment horizontal="left"/>
    </xf>
    <xf numFmtId="0" fontId="29" fillId="0" borderId="0" xfId="19" applyFont="1"/>
    <xf numFmtId="0" fontId="30" fillId="0" borderId="0" xfId="19" applyFont="1" applyAlignment="1">
      <alignment vertical="center" wrapText="1"/>
    </xf>
    <xf numFmtId="0" fontId="19" fillId="0" borderId="0" xfId="19" applyFont="1"/>
    <xf numFmtId="0" fontId="17" fillId="0" borderId="1" xfId="7" applyFont="1" applyBorder="1" applyAlignment="1">
      <alignment vertical="center" wrapText="1"/>
    </xf>
    <xf numFmtId="0" fontId="22" fillId="0" borderId="0" xfId="7" applyFont="1" applyAlignment="1">
      <alignment horizontal="center"/>
    </xf>
    <xf numFmtId="167" fontId="17" fillId="0" borderId="0" xfId="7" applyNumberFormat="1" applyFont="1" applyAlignment="1">
      <alignment horizontal="center" vertical="center" wrapText="1"/>
    </xf>
    <xf numFmtId="167" fontId="27" fillId="0" borderId="0" xfId="7" applyNumberFormat="1" applyFont="1" applyAlignment="1">
      <alignment horizontal="right" vertical="center" wrapText="1"/>
    </xf>
    <xf numFmtId="2" fontId="17" fillId="0" borderId="0" xfId="7" applyNumberFormat="1" applyFont="1"/>
    <xf numFmtId="170" fontId="17" fillId="0" borderId="5" xfId="7" applyNumberFormat="1" applyFont="1" applyBorder="1" applyAlignment="1">
      <alignment vertical="center" wrapText="1"/>
    </xf>
    <xf numFmtId="170" fontId="17" fillId="0" borderId="6" xfId="7" applyNumberFormat="1" applyFont="1" applyBorder="1" applyAlignment="1">
      <alignment vertical="center" wrapText="1"/>
    </xf>
    <xf numFmtId="0" fontId="23" fillId="0" borderId="0" xfId="9" applyFont="1"/>
    <xf numFmtId="0" fontId="20" fillId="0" borderId="0" xfId="6" applyFont="1"/>
    <xf numFmtId="168" fontId="17" fillId="0" borderId="0" xfId="2" applyNumberFormat="1" applyFont="1" applyAlignment="1">
      <alignment vertical="center"/>
    </xf>
    <xf numFmtId="167" fontId="17" fillId="0" borderId="16" xfId="2" applyNumberFormat="1" applyFont="1" applyBorder="1" applyAlignment="1">
      <alignment horizontal="center" vertical="center"/>
    </xf>
    <xf numFmtId="167" fontId="17" fillId="0" borderId="9" xfId="2" applyNumberFormat="1" applyFont="1" applyBorder="1" applyAlignment="1">
      <alignment horizontal="center" vertic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" xfId="6" applyFont="1" applyBorder="1" applyAlignment="1">
      <alignment horizontal="center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168" fontId="17" fillId="0" borderId="0" xfId="7" applyNumberFormat="1" applyFont="1"/>
    <xf numFmtId="4" fontId="17" fillId="0" borderId="0" xfId="7" applyNumberFormat="1" applyFont="1"/>
    <xf numFmtId="164" fontId="17" fillId="0" borderId="0" xfId="7" applyNumberFormat="1" applyFont="1"/>
    <xf numFmtId="172" fontId="17" fillId="0" borderId="0" xfId="7" applyNumberFormat="1" applyFont="1"/>
    <xf numFmtId="173" fontId="17" fillId="0" borderId="0" xfId="7" applyNumberFormat="1" applyFont="1"/>
    <xf numFmtId="0" fontId="32" fillId="0" borderId="0" xfId="7" applyFont="1"/>
    <xf numFmtId="0" fontId="17" fillId="0" borderId="1" xfId="9" applyFont="1" applyBorder="1" applyAlignment="1">
      <alignment horizontal="center" vertical="center"/>
    </xf>
    <xf numFmtId="0" fontId="17" fillId="0" borderId="1" xfId="7" applyFont="1" applyBorder="1" applyAlignment="1">
      <alignment horizontal="center" vertical="center"/>
    </xf>
    <xf numFmtId="169" fontId="17" fillId="0" borderId="0" xfId="7" applyNumberFormat="1" applyFont="1"/>
    <xf numFmtId="0" fontId="17" fillId="2" borderId="15" xfId="7" applyFont="1" applyFill="1" applyBorder="1" applyAlignment="1">
      <alignment horizontal="center" vertical="center" wrapText="1"/>
    </xf>
    <xf numFmtId="0" fontId="26" fillId="2" borderId="15" xfId="7" applyFont="1" applyFill="1" applyBorder="1" applyAlignment="1">
      <alignment horizontal="center" vertical="center" wrapText="1"/>
    </xf>
    <xf numFmtId="171" fontId="17" fillId="0" borderId="0" xfId="7" applyNumberFormat="1" applyFont="1"/>
    <xf numFmtId="164" fontId="17" fillId="0" borderId="0" xfId="16" applyNumberFormat="1" applyFont="1"/>
    <xf numFmtId="0" fontId="28" fillId="0" borderId="1" xfId="7" applyFont="1" applyBorder="1" applyAlignment="1">
      <alignment horizontal="center" vertical="center" wrapText="1"/>
    </xf>
    <xf numFmtId="167" fontId="17" fillId="0" borderId="1" xfId="7" applyNumberFormat="1" applyFont="1" applyBorder="1" applyAlignment="1">
      <alignment horizontal="right" vertical="center" wrapText="1"/>
    </xf>
    <xf numFmtId="175" fontId="17" fillId="0" borderId="12" xfId="7" applyNumberFormat="1" applyFont="1" applyBorder="1" applyAlignment="1">
      <alignment vertical="center" wrapText="1"/>
    </xf>
    <xf numFmtId="175" fontId="17" fillId="0" borderId="1" xfId="7" applyNumberFormat="1" applyFont="1" applyBorder="1" applyAlignment="1">
      <alignment vertical="center" wrapText="1"/>
    </xf>
    <xf numFmtId="175" fontId="17" fillId="0" borderId="0" xfId="7" applyNumberFormat="1" applyFont="1" applyAlignment="1">
      <alignment vertical="center" wrapText="1"/>
    </xf>
    <xf numFmtId="177" fontId="32" fillId="0" borderId="0" xfId="7" applyNumberFormat="1" applyFont="1"/>
    <xf numFmtId="165" fontId="32" fillId="0" borderId="0" xfId="7" applyNumberFormat="1" applyFont="1"/>
    <xf numFmtId="0" fontId="21" fillId="0" borderId="1" xfId="7" applyFont="1" applyBorder="1" applyAlignment="1">
      <alignment horizontal="center" vertical="center" wrapText="1"/>
    </xf>
    <xf numFmtId="167" fontId="17" fillId="0" borderId="1" xfId="7" applyNumberFormat="1" applyFont="1" applyBorder="1" applyAlignment="1">
      <alignment vertical="center" wrapText="1"/>
    </xf>
    <xf numFmtId="170" fontId="17" fillId="0" borderId="1" xfId="7" applyNumberFormat="1" applyFont="1" applyBorder="1" applyAlignment="1">
      <alignment vertical="center" wrapText="1"/>
    </xf>
    <xf numFmtId="0" fontId="17" fillId="0" borderId="1" xfId="7" applyFont="1" applyBorder="1" applyAlignment="1">
      <alignment horizontal="right" vertical="center" wrapText="1"/>
    </xf>
    <xf numFmtId="170" fontId="17" fillId="0" borderId="1" xfId="7" applyNumberFormat="1" applyFont="1" applyBorder="1" applyAlignment="1">
      <alignment horizontal="right" vertical="center" wrapText="1"/>
    </xf>
    <xf numFmtId="0" fontId="26" fillId="2" borderId="1" xfId="7" applyFont="1" applyFill="1" applyBorder="1" applyAlignment="1">
      <alignment horizontal="center" vertical="center" wrapText="1"/>
    </xf>
    <xf numFmtId="0" fontId="19" fillId="2" borderId="1" xfId="7" applyFont="1" applyFill="1" applyBorder="1" applyAlignment="1">
      <alignment horizontal="center" vertical="center" wrapText="1"/>
    </xf>
    <xf numFmtId="170" fontId="19" fillId="2" borderId="1" xfId="7" applyNumberFormat="1" applyFont="1" applyFill="1" applyBorder="1" applyAlignment="1">
      <alignment horizontal="center" vertical="center" wrapText="1"/>
    </xf>
    <xf numFmtId="175" fontId="26" fillId="2" borderId="1" xfId="7" applyNumberFormat="1" applyFont="1" applyFill="1" applyBorder="1" applyAlignment="1">
      <alignment horizontal="center" vertical="center" wrapText="1"/>
    </xf>
    <xf numFmtId="0" fontId="25" fillId="0" borderId="1" xfId="7" applyFont="1" applyBorder="1" applyAlignment="1">
      <alignment horizontal="center" vertical="center" wrapText="1"/>
    </xf>
    <xf numFmtId="0" fontId="17" fillId="0" borderId="1" xfId="7" applyFont="1" applyBorder="1"/>
    <xf numFmtId="0" fontId="17" fillId="2" borderId="1" xfId="7" applyFont="1" applyFill="1" applyBorder="1" applyAlignment="1">
      <alignment horizontal="center" vertical="center" wrapText="1"/>
    </xf>
    <xf numFmtId="0" fontId="17" fillId="2" borderId="13" xfId="7" applyFont="1" applyFill="1" applyBorder="1" applyAlignment="1">
      <alignment horizontal="center" vertical="center" wrapText="1"/>
    </xf>
    <xf numFmtId="0" fontId="26" fillId="2" borderId="13" xfId="7" applyFont="1" applyFill="1" applyBorder="1" applyAlignment="1">
      <alignment horizontal="center" vertical="center" wrapText="1"/>
    </xf>
    <xf numFmtId="0" fontId="19" fillId="2" borderId="13" xfId="7" applyFont="1" applyFill="1" applyBorder="1" applyAlignment="1">
      <alignment horizontal="center" vertical="center" wrapText="1"/>
    </xf>
    <xf numFmtId="170" fontId="19" fillId="2" borderId="13" xfId="7" applyNumberFormat="1" applyFont="1" applyFill="1" applyBorder="1" applyAlignment="1">
      <alignment horizontal="center" vertical="center" wrapText="1"/>
    </xf>
    <xf numFmtId="169" fontId="26" fillId="2" borderId="13" xfId="7" applyNumberFormat="1" applyFont="1" applyFill="1" applyBorder="1" applyAlignment="1">
      <alignment horizontal="center" vertical="center" wrapText="1"/>
    </xf>
    <xf numFmtId="0" fontId="17" fillId="2" borderId="12" xfId="7" applyFont="1" applyFill="1" applyBorder="1" applyAlignment="1">
      <alignment horizontal="center" vertical="center" wrapText="1"/>
    </xf>
    <xf numFmtId="0" fontId="26" fillId="2" borderId="12" xfId="7" applyFont="1" applyFill="1" applyBorder="1" applyAlignment="1">
      <alignment horizontal="center" vertical="center" wrapText="1"/>
    </xf>
    <xf numFmtId="0" fontId="19" fillId="2" borderId="12" xfId="7" applyFont="1" applyFill="1" applyBorder="1" applyAlignment="1">
      <alignment horizontal="center" vertical="center" wrapText="1"/>
    </xf>
    <xf numFmtId="170" fontId="19" fillId="2" borderId="12" xfId="7" applyNumberFormat="1" applyFont="1" applyFill="1" applyBorder="1" applyAlignment="1">
      <alignment horizontal="center" vertical="center" wrapText="1"/>
    </xf>
    <xf numFmtId="175" fontId="26" fillId="2" borderId="12" xfId="7" applyNumberFormat="1" applyFont="1" applyFill="1" applyBorder="1" applyAlignment="1">
      <alignment horizontal="center" vertical="center" wrapText="1"/>
    </xf>
    <xf numFmtId="0" fontId="26" fillId="0" borderId="1" xfId="7" applyFont="1" applyBorder="1" applyAlignment="1">
      <alignment horizontal="center" vertical="center" wrapText="1"/>
    </xf>
    <xf numFmtId="169" fontId="17" fillId="0" borderId="1" xfId="7" applyNumberFormat="1" applyFont="1" applyBorder="1" applyAlignment="1">
      <alignment vertical="center" wrapText="1"/>
    </xf>
    <xf numFmtId="0" fontId="18" fillId="0" borderId="1" xfId="7" applyFont="1" applyBorder="1" applyAlignment="1">
      <alignment horizontal="center" vertical="center" wrapText="1"/>
    </xf>
    <xf numFmtId="0" fontId="17" fillId="2" borderId="5" xfId="7" applyFont="1" applyFill="1" applyBorder="1" applyAlignment="1">
      <alignment horizontal="center" vertical="center" wrapText="1"/>
    </xf>
    <xf numFmtId="0" fontId="26" fillId="2" borderId="5" xfId="7" applyFont="1" applyFill="1" applyBorder="1" applyAlignment="1">
      <alignment horizontal="center" vertical="center" wrapText="1"/>
    </xf>
    <xf numFmtId="0" fontId="19" fillId="2" borderId="5" xfId="7" applyFont="1" applyFill="1" applyBorder="1" applyAlignment="1">
      <alignment horizontal="center" vertical="center" wrapText="1"/>
    </xf>
    <xf numFmtId="170" fontId="19" fillId="2" borderId="5" xfId="7" applyNumberFormat="1" applyFont="1" applyFill="1" applyBorder="1" applyAlignment="1">
      <alignment horizontal="center" vertical="center" wrapText="1"/>
    </xf>
    <xf numFmtId="175" fontId="26" fillId="2" borderId="5" xfId="7" applyNumberFormat="1" applyFont="1" applyFill="1" applyBorder="1" applyAlignment="1">
      <alignment horizontal="center" vertical="center" wrapText="1"/>
    </xf>
    <xf numFmtId="0" fontId="26" fillId="0" borderId="1" xfId="7" applyFont="1" applyBorder="1" applyAlignment="1">
      <alignment horizontal="center" vertical="top" wrapText="1"/>
    </xf>
    <xf numFmtId="170" fontId="17" fillId="2" borderId="1" xfId="7" applyNumberFormat="1" applyFont="1" applyFill="1" applyBorder="1" applyAlignment="1">
      <alignment horizontal="center" vertical="center" wrapText="1"/>
    </xf>
    <xf numFmtId="175" fontId="18" fillId="2" borderId="1" xfId="7" applyNumberFormat="1" applyFont="1" applyFill="1" applyBorder="1" applyAlignment="1">
      <alignment horizontal="center" vertical="center" wrapText="1"/>
    </xf>
    <xf numFmtId="174" fontId="17" fillId="2" borderId="1" xfId="7" applyNumberFormat="1" applyFont="1" applyFill="1" applyBorder="1" applyAlignment="1">
      <alignment horizontal="center" vertical="center" wrapText="1"/>
    </xf>
    <xf numFmtId="175" fontId="28" fillId="2" borderId="1" xfId="7" applyNumberFormat="1" applyFont="1" applyFill="1" applyBorder="1" applyAlignment="1">
      <alignment horizontal="center" vertical="center" wrapText="1"/>
    </xf>
    <xf numFmtId="174" fontId="17" fillId="0" borderId="1" xfId="7" applyNumberFormat="1" applyFont="1" applyBorder="1" applyAlignment="1">
      <alignment vertical="center" wrapText="1"/>
    </xf>
    <xf numFmtId="43" fontId="17" fillId="0" borderId="1" xfId="21" applyFont="1" applyBorder="1" applyAlignment="1">
      <alignment vertical="center" wrapText="1"/>
    </xf>
    <xf numFmtId="2" fontId="17" fillId="0" borderId="1" xfId="7" applyNumberFormat="1" applyFont="1" applyBorder="1" applyAlignment="1">
      <alignment vertical="center" wrapText="1"/>
    </xf>
    <xf numFmtId="177" fontId="18" fillId="2" borderId="1" xfId="7" applyNumberFormat="1" applyFont="1" applyFill="1" applyBorder="1" applyAlignment="1">
      <alignment horizontal="center" vertical="center" wrapText="1"/>
    </xf>
    <xf numFmtId="174" fontId="17" fillId="0" borderId="1" xfId="7" applyNumberFormat="1" applyFont="1" applyBorder="1" applyAlignment="1">
      <alignment horizontal="center" vertical="center" wrapText="1"/>
    </xf>
    <xf numFmtId="175" fontId="28" fillId="0" borderId="1" xfId="7" applyNumberFormat="1" applyFont="1" applyBorder="1" applyAlignment="1">
      <alignment horizontal="center" vertical="center" wrapText="1"/>
    </xf>
    <xf numFmtId="0" fontId="17" fillId="0" borderId="1" xfId="16" applyFont="1" applyBorder="1"/>
    <xf numFmtId="0" fontId="24" fillId="0" borderId="1" xfId="7" applyFont="1" applyBorder="1" applyAlignment="1">
      <alignment vertical="center" wrapText="1"/>
    </xf>
    <xf numFmtId="2" fontId="24" fillId="0" borderId="1" xfId="7" applyNumberFormat="1" applyFont="1" applyBorder="1" applyAlignment="1">
      <alignment vertical="center" wrapText="1"/>
    </xf>
    <xf numFmtId="0" fontId="17" fillId="0" borderId="1" xfId="7" applyFont="1" applyBorder="1" applyAlignment="1">
      <alignment horizontal="center"/>
    </xf>
    <xf numFmtId="0" fontId="19" fillId="0" borderId="1" xfId="9" applyFont="1" applyBorder="1" applyAlignment="1">
      <alignment horizontal="left" vertical="center"/>
    </xf>
    <xf numFmtId="0" fontId="19" fillId="0" borderId="1" xfId="7" applyFont="1" applyBorder="1" applyAlignment="1">
      <alignment horizontal="center" vertical="center"/>
    </xf>
    <xf numFmtId="2" fontId="19" fillId="0" borderId="1" xfId="7" applyNumberFormat="1" applyFont="1" applyBorder="1" applyAlignment="1">
      <alignment horizontal="center" vertical="center"/>
    </xf>
    <xf numFmtId="2" fontId="19" fillId="0" borderId="1" xfId="7" applyNumberFormat="1" applyFont="1" applyBorder="1" applyAlignment="1">
      <alignment vertical="center"/>
    </xf>
    <xf numFmtId="176" fontId="27" fillId="0" borderId="1" xfId="7" applyNumberFormat="1" applyFont="1" applyBorder="1"/>
    <xf numFmtId="0" fontId="27" fillId="0" borderId="1" xfId="9" applyFont="1" applyBorder="1" applyAlignment="1">
      <alignment horizontal="left" wrapText="1"/>
    </xf>
    <xf numFmtId="169" fontId="19" fillId="2" borderId="5" xfId="7" applyNumberFormat="1" applyFont="1" applyFill="1" applyBorder="1" applyAlignment="1">
      <alignment horizontal="center" vertical="center" wrapText="1"/>
    </xf>
    <xf numFmtId="175" fontId="28" fillId="2" borderId="5" xfId="7" applyNumberFormat="1" applyFont="1" applyFill="1" applyBorder="1" applyAlignment="1">
      <alignment horizontal="center" vertical="center" wrapText="1"/>
    </xf>
    <xf numFmtId="170" fontId="17" fillId="2" borderId="15" xfId="7" applyNumberFormat="1" applyFont="1" applyFill="1" applyBorder="1" applyAlignment="1">
      <alignment horizontal="center" vertical="center" wrapText="1"/>
    </xf>
    <xf numFmtId="169" fontId="17" fillId="0" borderId="1" xfId="7" applyNumberFormat="1" applyFont="1" applyBorder="1" applyAlignment="1">
      <alignment horizontal="center" vertical="center" wrapText="1"/>
    </xf>
    <xf numFmtId="175" fontId="18" fillId="0" borderId="1" xfId="7" applyNumberFormat="1" applyFont="1" applyBorder="1" applyAlignment="1">
      <alignment horizontal="center" vertical="center" wrapText="1"/>
    </xf>
    <xf numFmtId="169" fontId="24" fillId="0" borderId="1" xfId="7" applyNumberFormat="1" applyFont="1" applyBorder="1" applyAlignment="1">
      <alignment vertical="center" wrapText="1"/>
    </xf>
    <xf numFmtId="170" fontId="17" fillId="0" borderId="1" xfId="7" applyNumberFormat="1" applyFont="1" applyBorder="1" applyAlignment="1">
      <alignment horizontal="center" vertical="center"/>
    </xf>
    <xf numFmtId="176" fontId="17" fillId="0" borderId="1" xfId="7" applyNumberFormat="1" applyFont="1" applyBorder="1"/>
    <xf numFmtId="169" fontId="27" fillId="0" borderId="1" xfId="7" applyNumberFormat="1" applyFont="1" applyBorder="1"/>
    <xf numFmtId="0" fontId="27" fillId="0" borderId="1" xfId="9" applyFont="1" applyBorder="1" applyAlignment="1">
      <alignment horizontal="right"/>
    </xf>
    <xf numFmtId="170" fontId="26" fillId="0" borderId="1" xfId="9" applyNumberFormat="1" applyFont="1" applyBorder="1" applyAlignment="1">
      <alignment horizontal="center" vertical="center"/>
    </xf>
    <xf numFmtId="169" fontId="27" fillId="0" borderId="1" xfId="9" applyNumberFormat="1" applyFont="1" applyBorder="1" applyAlignment="1">
      <alignment horizontal="center"/>
    </xf>
    <xf numFmtId="0" fontId="18" fillId="0" borderId="1" xfId="2" applyFont="1" applyBorder="1" applyAlignment="1">
      <alignment horizontal="center" vertical="center"/>
    </xf>
    <xf numFmtId="1" fontId="17" fillId="0" borderId="1" xfId="7" applyNumberFormat="1" applyFont="1" applyBorder="1" applyAlignment="1">
      <alignment horizontal="right" vertical="center" wrapText="1"/>
    </xf>
    <xf numFmtId="0" fontId="19" fillId="0" borderId="1" xfId="9" applyFont="1" applyBorder="1" applyAlignment="1">
      <alignment horizontal="left" vertical="center" wrapText="1"/>
    </xf>
    <xf numFmtId="176" fontId="17" fillId="0" borderId="1" xfId="7" applyNumberFormat="1" applyFont="1" applyBorder="1" applyAlignment="1">
      <alignment vertical="center"/>
    </xf>
    <xf numFmtId="0" fontId="18" fillId="2" borderId="1" xfId="9" applyFont="1" applyFill="1" applyBorder="1" applyAlignment="1">
      <alignment horizontal="center"/>
    </xf>
    <xf numFmtId="167" fontId="17" fillId="2" borderId="1" xfId="7" applyNumberFormat="1" applyFont="1" applyFill="1" applyBorder="1" applyAlignment="1">
      <alignment horizontal="center" vertical="center" wrapText="1"/>
    </xf>
    <xf numFmtId="169" fontId="18" fillId="2" borderId="15" xfId="7" applyNumberFormat="1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2" fillId="0" borderId="0" xfId="7" applyFont="1" applyAlignment="1">
      <alignment horizontal="left" vertical="center" wrapText="1"/>
    </xf>
    <xf numFmtId="167" fontId="19" fillId="0" borderId="0" xfId="7" applyNumberFormat="1" applyFont="1"/>
    <xf numFmtId="0" fontId="19" fillId="0" borderId="0" xfId="9" applyFont="1"/>
    <xf numFmtId="0" fontId="24" fillId="0" borderId="0" xfId="19" applyFont="1" applyAlignment="1">
      <alignment horizontal="center" vertical="center" wrapText="1"/>
    </xf>
    <xf numFmtId="0" fontId="24" fillId="0" borderId="0" xfId="9" applyFont="1" applyAlignment="1">
      <alignment horizontal="left"/>
    </xf>
    <xf numFmtId="0" fontId="24" fillId="0" borderId="0" xfId="20" applyFont="1" applyAlignment="1">
      <alignment horizontal="left" vertical="justify" wrapText="1"/>
    </xf>
    <xf numFmtId="0" fontId="17" fillId="0" borderId="6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31" fillId="0" borderId="6" xfId="2" applyFont="1" applyBorder="1" applyAlignment="1">
      <alignment horizontal="center" vertical="center" textRotation="90"/>
    </xf>
    <xf numFmtId="0" fontId="31" fillId="0" borderId="5" xfId="2" applyFont="1" applyBorder="1" applyAlignment="1">
      <alignment horizontal="center" vertical="center" textRotation="90"/>
    </xf>
    <xf numFmtId="0" fontId="31" fillId="0" borderId="12" xfId="2" applyFont="1" applyBorder="1" applyAlignment="1">
      <alignment horizontal="center" vertical="center" textRotation="90"/>
    </xf>
    <xf numFmtId="0" fontId="17" fillId="0" borderId="6" xfId="2" applyFont="1" applyBorder="1" applyAlignment="1">
      <alignment horizontal="center" textRotation="90"/>
    </xf>
    <xf numFmtId="0" fontId="17" fillId="0" borderId="5" xfId="2" applyFont="1" applyBorder="1" applyAlignment="1">
      <alignment horizontal="center" textRotation="90"/>
    </xf>
    <xf numFmtId="0" fontId="17" fillId="0" borderId="12" xfId="2" applyFont="1" applyBorder="1" applyAlignment="1">
      <alignment horizontal="center" textRotation="90"/>
    </xf>
    <xf numFmtId="167" fontId="17" fillId="0" borderId="14" xfId="2" applyNumberFormat="1" applyFont="1" applyBorder="1" applyAlignment="1">
      <alignment horizontal="center" vertical="center"/>
    </xf>
    <xf numFmtId="167" fontId="17" fillId="0" borderId="2" xfId="2" applyNumberFormat="1" applyFont="1" applyBorder="1" applyAlignment="1">
      <alignment horizontal="center" vertical="center"/>
    </xf>
    <xf numFmtId="0" fontId="32" fillId="0" borderId="13" xfId="7" applyFont="1" applyBorder="1" applyAlignment="1">
      <alignment horizontal="center" vertical="center" wrapText="1"/>
    </xf>
    <xf numFmtId="0" fontId="18" fillId="0" borderId="13" xfId="7" applyFont="1" applyBorder="1" applyAlignment="1">
      <alignment horizontal="center" vertical="center" wrapText="1"/>
    </xf>
    <xf numFmtId="167" fontId="32" fillId="0" borderId="13" xfId="7" applyNumberFormat="1" applyFont="1" applyBorder="1" applyAlignment="1">
      <alignment horizontal="center" vertical="center" wrapText="1"/>
    </xf>
    <xf numFmtId="175" fontId="26" fillId="0" borderId="13" xfId="7" applyNumberFormat="1" applyFont="1" applyBorder="1" applyAlignment="1">
      <alignment horizontal="right" vertical="center" wrapText="1"/>
    </xf>
    <xf numFmtId="0" fontId="32" fillId="0" borderId="1" xfId="7" applyFont="1" applyBorder="1"/>
    <xf numFmtId="0" fontId="19" fillId="0" borderId="1" xfId="9" applyFont="1" applyBorder="1" applyAlignment="1">
      <alignment horizontal="left"/>
    </xf>
    <xf numFmtId="0" fontId="33" fillId="0" borderId="1" xfId="7" applyFont="1" applyBorder="1" applyAlignment="1">
      <alignment horizontal="center" vertical="center"/>
    </xf>
    <xf numFmtId="0" fontId="33" fillId="0" borderId="1" xfId="7" applyFont="1" applyBorder="1" applyAlignment="1">
      <alignment vertical="center"/>
    </xf>
    <xf numFmtId="2" fontId="32" fillId="0" borderId="1" xfId="7" applyNumberFormat="1" applyFont="1" applyBorder="1"/>
    <xf numFmtId="175" fontId="17" fillId="0" borderId="1" xfId="7" applyNumberFormat="1" applyFont="1" applyBorder="1"/>
    <xf numFmtId="0" fontId="25" fillId="0" borderId="1" xfId="6" applyFont="1" applyBorder="1" applyAlignment="1">
      <alignment vertical="center" wrapText="1"/>
    </xf>
    <xf numFmtId="175" fontId="18" fillId="0" borderId="1" xfId="7" applyNumberFormat="1" applyFont="1" applyBorder="1" applyAlignment="1">
      <alignment horizontal="right" vertical="center"/>
    </xf>
  </cellXfs>
  <cellStyles count="22">
    <cellStyle name="edRascen" xfId="1" xr:uid="{00000000-0005-0000-0000-000000000000}"/>
    <cellStyle name="Normal" xfId="0" builtinId="0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3" xfId="10" xr:uid="{00000000-0005-0000-0000-000006000000}"/>
    <cellStyle name="Normal 3 2" xfId="18" xr:uid="{00000000-0005-0000-0000-000007000000}"/>
    <cellStyle name="Normal_BAREK" xfId="2" xr:uid="{00000000-0005-0000-0000-000008000000}"/>
    <cellStyle name="Normal_Kot" xfId="3" xr:uid="{00000000-0005-0000-0000-00000A000000}"/>
    <cellStyle name="Normal_Obekt" xfId="20" xr:uid="{00000000-0005-0000-0000-00000B000000}"/>
    <cellStyle name="Normal_Sheet1" xfId="4" xr:uid="{00000000-0005-0000-0000-00000C000000}"/>
    <cellStyle name="Normal_Sheet1_1" xfId="5" xr:uid="{00000000-0005-0000-0000-00000D000000}"/>
    <cellStyle name="Normal_SHIN-2" xfId="6" xr:uid="{00000000-0005-0000-0000-00000E000000}"/>
    <cellStyle name="Normal_TpKot" xfId="7" xr:uid="{00000000-0005-0000-0000-00000F000000}"/>
    <cellStyle name="Обычный 2 2" xfId="9" xr:uid="{00000000-0005-0000-0000-000011000000}"/>
    <cellStyle name="Обычный 2 3" xfId="11" xr:uid="{00000000-0005-0000-0000-000012000000}"/>
    <cellStyle name="Обычный 3 2 2" xfId="13" xr:uid="{00000000-0005-0000-0000-000013000000}"/>
    <cellStyle name="Обычный 3 3" xfId="14" xr:uid="{00000000-0005-0000-0000-000014000000}"/>
    <cellStyle name="Обычный 4" xfId="12" xr:uid="{00000000-0005-0000-0000-000015000000}"/>
    <cellStyle name="Финансовый 2" xfId="21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ColWidth="9.125" defaultRowHeight="11.4"/>
  <cols>
    <col min="1" max="1" width="2.25" style="20" customWidth="1"/>
    <col min="2" max="2" width="1" style="20" customWidth="1"/>
    <col min="3" max="3" width="74.75" style="20" customWidth="1"/>
    <col min="4" max="4" width="16.75" style="20" customWidth="1"/>
    <col min="5" max="16384" width="9.125" style="20"/>
  </cols>
  <sheetData>
    <row r="1" spans="3:4" ht="15">
      <c r="C1" s="21" t="s">
        <v>25</v>
      </c>
      <c r="D1" s="22"/>
    </row>
    <row r="2" spans="3:4" s="23" customFormat="1" ht="16.5" customHeight="1">
      <c r="C2" s="186"/>
      <c r="D2" s="186"/>
    </row>
    <row r="3" spans="3:4" s="23" customFormat="1" ht="26.25" customHeight="1">
      <c r="C3" s="187"/>
      <c r="D3" s="187"/>
    </row>
    <row r="4" spans="3:4" s="23" customFormat="1" ht="13.2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3.2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ColWidth="9.125" defaultRowHeight="11.4"/>
  <cols>
    <col min="1" max="1" width="3.375" style="2" bestFit="1" customWidth="1"/>
    <col min="2" max="2" width="8.25" style="2" customWidth="1"/>
    <col min="3" max="3" width="31.375" style="2" customWidth="1"/>
    <col min="4" max="4" width="6.375" style="18" customWidth="1"/>
    <col min="5" max="5" width="5.25" style="18" hidden="1" customWidth="1"/>
    <col min="6" max="6" width="6.625" style="19" customWidth="1"/>
    <col min="7" max="7" width="8.125" style="2" customWidth="1"/>
    <col min="8" max="8" width="9.125" style="55"/>
    <col min="9" max="9" width="8.375" style="55" customWidth="1"/>
    <col min="10" max="10" width="9.375" style="55" customWidth="1"/>
    <col min="11" max="11" width="9.125" style="55"/>
    <col min="12" max="12" width="9.875" style="55" customWidth="1"/>
    <col min="13" max="13" width="11.875" style="55" customWidth="1"/>
    <col min="14" max="14" width="18.375" style="2" customWidth="1"/>
    <col min="15" max="15" width="4.875" style="2" customWidth="1"/>
    <col min="16" max="16" width="5.375" style="2" customWidth="1"/>
    <col min="17" max="17" width="5.875" style="2" customWidth="1"/>
    <col min="18" max="18" width="5.625" style="2" customWidth="1"/>
    <col min="19" max="21" width="0" style="2" hidden="1" customWidth="1"/>
    <col min="22" max="16384" width="9.125" style="2"/>
  </cols>
  <sheetData>
    <row r="1" spans="1:18" s="1" customFormat="1" ht="13.8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</row>
    <row r="2" spans="1:18" ht="13.8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</row>
    <row r="3" spans="1:18" ht="13.8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</row>
    <row r="5" spans="1:18" s="3" customFormat="1" ht="14.25" customHeight="1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</row>
    <row r="6" spans="1:18" s="3" customFormat="1" ht="15.75" customHeight="1">
      <c r="A6" s="195" t="s">
        <v>10</v>
      </c>
      <c r="B6" s="192" t="s">
        <v>24</v>
      </c>
      <c r="C6" s="192" t="s">
        <v>11</v>
      </c>
      <c r="D6" s="4"/>
      <c r="E6" s="4"/>
      <c r="F6" s="189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190"/>
      <c r="B7" s="190"/>
      <c r="C7" s="193"/>
      <c r="D7" s="7" t="s">
        <v>1</v>
      </c>
      <c r="E7" s="7"/>
      <c r="F7" s="190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191"/>
      <c r="B8" s="191"/>
      <c r="C8" s="194"/>
      <c r="D8" s="13" t="s">
        <v>12</v>
      </c>
      <c r="E8" s="13"/>
      <c r="F8" s="191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J496"/>
  <sheetViews>
    <sheetView showGridLines="0" tabSelected="1" topLeftCell="A480" zoomScale="120" zoomScaleNormal="120" workbookViewId="0">
      <selection activeCell="A488" sqref="A488:F489"/>
    </sheetView>
  </sheetViews>
  <sheetFormatPr defaultColWidth="9.125" defaultRowHeight="11.4"/>
  <cols>
    <col min="1" max="1" width="4.25" style="62" customWidth="1"/>
    <col min="2" max="2" width="51" style="62" customWidth="1"/>
    <col min="3" max="3" width="8.125" style="71" customWidth="1"/>
    <col min="4" max="4" width="7.625" style="72" customWidth="1"/>
    <col min="5" max="5" width="11.25" style="73" customWidth="1"/>
    <col min="6" max="6" width="19.875" style="73" customWidth="1"/>
    <col min="7" max="7" width="12.375" style="62" customWidth="1"/>
    <col min="8" max="8" width="10.875" style="62" customWidth="1"/>
    <col min="9" max="9" width="9.25" style="62" customWidth="1"/>
    <col min="10" max="16384" width="9.125" style="62"/>
  </cols>
  <sheetData>
    <row r="1" spans="1:8" ht="18" customHeight="1">
      <c r="A1" s="62" t="s">
        <v>97</v>
      </c>
    </row>
    <row r="2" spans="1:8" s="79" customFormat="1" ht="39" customHeight="1">
      <c r="A2" s="77"/>
      <c r="B2" s="199" t="s">
        <v>435</v>
      </c>
      <c r="C2" s="199"/>
      <c r="D2" s="199"/>
      <c r="E2" s="199"/>
      <c r="F2" s="199"/>
      <c r="G2" s="78"/>
      <c r="H2" s="78"/>
    </row>
    <row r="3" spans="1:8" s="79" customFormat="1" ht="46.5" customHeight="1">
      <c r="A3" s="77"/>
      <c r="B3" s="199" t="s">
        <v>193</v>
      </c>
      <c r="C3" s="199"/>
      <c r="D3" s="199"/>
      <c r="E3" s="199"/>
      <c r="F3" s="199"/>
      <c r="G3" s="78"/>
      <c r="H3" s="78"/>
    </row>
    <row r="4" spans="1:8" s="58" customFormat="1" ht="20.25" customHeight="1">
      <c r="A4" s="87"/>
      <c r="B4" s="200" t="s">
        <v>76</v>
      </c>
      <c r="C4" s="200"/>
      <c r="D4" s="200"/>
      <c r="E4" s="200"/>
      <c r="F4" s="200"/>
    </row>
    <row r="5" spans="1:8" s="88" customFormat="1" ht="20.25" customHeight="1">
      <c r="A5" s="201" t="s">
        <v>77</v>
      </c>
      <c r="B5" s="201"/>
      <c r="C5" s="201"/>
      <c r="D5" s="201"/>
      <c r="E5" s="201"/>
      <c r="F5" s="201"/>
      <c r="G5" s="89"/>
      <c r="H5" s="89"/>
    </row>
    <row r="6" spans="1:8" s="60" customFormat="1" ht="17.25" customHeight="1">
      <c r="A6" s="202" t="s">
        <v>78</v>
      </c>
      <c r="B6" s="202" t="s">
        <v>79</v>
      </c>
      <c r="C6" s="205" t="s">
        <v>80</v>
      </c>
      <c r="D6" s="208" t="s">
        <v>81</v>
      </c>
      <c r="E6" s="211" t="s">
        <v>82</v>
      </c>
      <c r="F6" s="212"/>
    </row>
    <row r="7" spans="1:8" s="60" customFormat="1" ht="14.25" customHeight="1">
      <c r="A7" s="203"/>
      <c r="B7" s="203"/>
      <c r="C7" s="206"/>
      <c r="D7" s="209"/>
      <c r="E7" s="90" t="s">
        <v>83</v>
      </c>
      <c r="F7" s="91"/>
    </row>
    <row r="8" spans="1:8" s="60" customFormat="1" ht="58.5" customHeight="1">
      <c r="A8" s="204"/>
      <c r="B8" s="204"/>
      <c r="C8" s="207"/>
      <c r="D8" s="210"/>
      <c r="E8" s="92" t="s">
        <v>84</v>
      </c>
      <c r="F8" s="92" t="s">
        <v>85</v>
      </c>
    </row>
    <row r="9" spans="1:8" s="59" customFormat="1">
      <c r="A9" s="93">
        <v>1</v>
      </c>
      <c r="B9" s="93">
        <v>2</v>
      </c>
      <c r="C9" s="94">
        <v>3</v>
      </c>
      <c r="D9" s="95">
        <v>4</v>
      </c>
      <c r="E9" s="94">
        <v>5</v>
      </c>
      <c r="F9" s="94">
        <v>6</v>
      </c>
    </row>
    <row r="10" spans="1:8" ht="62.4">
      <c r="A10" s="64"/>
      <c r="B10" s="116" t="s">
        <v>291</v>
      </c>
      <c r="C10" s="64"/>
      <c r="D10" s="80"/>
      <c r="E10" s="117"/>
      <c r="F10" s="117"/>
    </row>
    <row r="11" spans="1:8" ht="51" customHeight="1">
      <c r="A11" s="64">
        <v>1</v>
      </c>
      <c r="B11" s="80" t="s">
        <v>398</v>
      </c>
      <c r="C11" s="64" t="s">
        <v>47</v>
      </c>
      <c r="D11" s="80">
        <v>250</v>
      </c>
      <c r="E11" s="118">
        <v>0.8972</v>
      </c>
      <c r="F11" s="112">
        <f>+D11*E11</f>
        <v>224.3</v>
      </c>
    </row>
    <row r="12" spans="1:8" ht="60" customHeight="1">
      <c r="A12" s="64">
        <v>2</v>
      </c>
      <c r="B12" s="80" t="s">
        <v>98</v>
      </c>
      <c r="C12" s="64" t="s">
        <v>47</v>
      </c>
      <c r="D12" s="80">
        <v>310</v>
      </c>
      <c r="E12" s="118">
        <v>1.1363000000000001</v>
      </c>
      <c r="F12" s="112">
        <f t="shared" ref="F12:F17" si="0">+D12*E12</f>
        <v>352.25300000000004</v>
      </c>
    </row>
    <row r="13" spans="1:8" ht="36.75" customHeight="1">
      <c r="A13" s="64">
        <v>3</v>
      </c>
      <c r="B13" s="80" t="s">
        <v>99</v>
      </c>
      <c r="C13" s="64" t="s">
        <v>47</v>
      </c>
      <c r="D13" s="80">
        <v>40</v>
      </c>
      <c r="E13" s="118">
        <v>7.2427000000000001</v>
      </c>
      <c r="F13" s="112">
        <f t="shared" si="0"/>
        <v>289.70800000000003</v>
      </c>
    </row>
    <row r="14" spans="1:8" ht="36.75" customHeight="1">
      <c r="A14" s="64">
        <v>4</v>
      </c>
      <c r="B14" s="80" t="s">
        <v>100</v>
      </c>
      <c r="C14" s="64" t="s">
        <v>44</v>
      </c>
      <c r="D14" s="80">
        <v>604.5</v>
      </c>
      <c r="E14" s="118">
        <v>3.4661</v>
      </c>
      <c r="F14" s="112">
        <f t="shared" si="0"/>
        <v>2095.2574500000001</v>
      </c>
    </row>
    <row r="15" spans="1:8" ht="34.200000000000003">
      <c r="A15" s="64">
        <v>5</v>
      </c>
      <c r="B15" s="80" t="s">
        <v>101</v>
      </c>
      <c r="C15" s="64" t="s">
        <v>47</v>
      </c>
      <c r="D15" s="80">
        <v>310</v>
      </c>
      <c r="E15" s="118">
        <v>5.6800000000000003E-2</v>
      </c>
      <c r="F15" s="112">
        <f t="shared" si="0"/>
        <v>17.608000000000001</v>
      </c>
    </row>
    <row r="16" spans="1:8" ht="45.6">
      <c r="A16" s="64">
        <v>6</v>
      </c>
      <c r="B16" s="80" t="s">
        <v>102</v>
      </c>
      <c r="C16" s="64" t="s">
        <v>47</v>
      </c>
      <c r="D16" s="119">
        <v>290</v>
      </c>
      <c r="E16" s="120">
        <v>9.2499999999999999E-2</v>
      </c>
      <c r="F16" s="112">
        <f t="shared" si="0"/>
        <v>26.824999999999999</v>
      </c>
    </row>
    <row r="17" spans="1:9" ht="22.8">
      <c r="A17" s="64">
        <v>7</v>
      </c>
      <c r="B17" s="80" t="s">
        <v>103</v>
      </c>
      <c r="C17" s="64" t="s">
        <v>47</v>
      </c>
      <c r="D17" s="80">
        <v>290</v>
      </c>
      <c r="E17" s="118">
        <v>0.39200000000000002</v>
      </c>
      <c r="F17" s="112">
        <f t="shared" si="0"/>
        <v>113.68</v>
      </c>
    </row>
    <row r="18" spans="1:9" ht="18" customHeight="1">
      <c r="A18" s="127"/>
      <c r="B18" s="121" t="s">
        <v>86</v>
      </c>
      <c r="C18" s="122"/>
      <c r="D18" s="122"/>
      <c r="E18" s="123"/>
      <c r="F18" s="124">
        <f>SUM(F11:F17)</f>
        <v>3119.6314500000003</v>
      </c>
      <c r="H18" s="84"/>
      <c r="I18" s="73"/>
    </row>
    <row r="19" spans="1:9" ht="13.8">
      <c r="A19" s="64"/>
      <c r="B19" s="125" t="s">
        <v>292</v>
      </c>
      <c r="C19" s="64"/>
      <c r="D19" s="80"/>
      <c r="E19" s="117"/>
      <c r="F19" s="117"/>
    </row>
    <row r="20" spans="1:9" ht="34.200000000000003">
      <c r="A20" s="64">
        <v>1</v>
      </c>
      <c r="B20" s="80" t="s">
        <v>105</v>
      </c>
      <c r="C20" s="64" t="s">
        <v>47</v>
      </c>
      <c r="D20" s="80">
        <v>11</v>
      </c>
      <c r="E20" s="118">
        <v>50.2941</v>
      </c>
      <c r="F20" s="112">
        <f>+D20*E20</f>
        <v>553.23509999999999</v>
      </c>
    </row>
    <row r="21" spans="1:9" ht="37.5" customHeight="1">
      <c r="A21" s="64">
        <v>2</v>
      </c>
      <c r="B21" s="80" t="s">
        <v>123</v>
      </c>
      <c r="C21" s="64" t="s">
        <v>47</v>
      </c>
      <c r="D21" s="80">
        <v>33</v>
      </c>
      <c r="E21" s="118">
        <v>57.8249</v>
      </c>
      <c r="F21" s="112">
        <f t="shared" ref="F21:F51" si="1">+D21*E21</f>
        <v>1908.2217000000001</v>
      </c>
    </row>
    <row r="22" spans="1:9">
      <c r="A22" s="64">
        <v>3</v>
      </c>
      <c r="B22" s="80" t="s">
        <v>124</v>
      </c>
      <c r="C22" s="64"/>
      <c r="D22" s="80"/>
      <c r="E22" s="118"/>
      <c r="F22" s="112"/>
    </row>
    <row r="23" spans="1:9" ht="21.75" customHeight="1">
      <c r="A23" s="64"/>
      <c r="B23" s="119" t="s">
        <v>125</v>
      </c>
      <c r="C23" s="119" t="s">
        <v>50</v>
      </c>
      <c r="D23" s="119">
        <v>3808.06</v>
      </c>
      <c r="E23" s="120">
        <v>0.42120000000000002</v>
      </c>
      <c r="F23" s="112">
        <f t="shared" si="1"/>
        <v>1603.954872</v>
      </c>
    </row>
    <row r="24" spans="1:9" ht="21.75" customHeight="1">
      <c r="A24" s="64"/>
      <c r="B24" s="119" t="s">
        <v>126</v>
      </c>
      <c r="C24" s="119" t="s">
        <v>50</v>
      </c>
      <c r="D24" s="119">
        <v>165.89</v>
      </c>
      <c r="E24" s="120">
        <v>0.39219999999999999</v>
      </c>
      <c r="F24" s="112">
        <f t="shared" si="1"/>
        <v>65.062057999999993</v>
      </c>
    </row>
    <row r="25" spans="1:9" ht="22.8">
      <c r="A25" s="61">
        <v>4</v>
      </c>
      <c r="B25" s="56" t="s">
        <v>108</v>
      </c>
      <c r="C25" s="61" t="s">
        <v>48</v>
      </c>
      <c r="D25" s="56">
        <v>27</v>
      </c>
      <c r="E25" s="86">
        <v>1.2396</v>
      </c>
      <c r="F25" s="112">
        <f t="shared" si="1"/>
        <v>33.469200000000001</v>
      </c>
    </row>
    <row r="26" spans="1:9" ht="36.75" customHeight="1">
      <c r="A26" s="61">
        <v>5</v>
      </c>
      <c r="B26" s="56" t="s">
        <v>127</v>
      </c>
      <c r="C26" s="61" t="s">
        <v>47</v>
      </c>
      <c r="D26" s="56">
        <v>85</v>
      </c>
      <c r="E26" s="86">
        <v>44.190300000000001</v>
      </c>
      <c r="F26" s="112">
        <f t="shared" si="1"/>
        <v>3756.1754999999998</v>
      </c>
    </row>
    <row r="27" spans="1:9" ht="36.75" customHeight="1">
      <c r="A27" s="61">
        <v>6</v>
      </c>
      <c r="B27" s="56" t="s">
        <v>128</v>
      </c>
      <c r="C27" s="61" t="s">
        <v>47</v>
      </c>
      <c r="D27" s="56">
        <v>8</v>
      </c>
      <c r="E27" s="86">
        <v>67.439800000000005</v>
      </c>
      <c r="F27" s="112">
        <f t="shared" si="1"/>
        <v>539.51840000000004</v>
      </c>
    </row>
    <row r="28" spans="1:9" ht="23.25" customHeight="1">
      <c r="A28" s="64">
        <v>7</v>
      </c>
      <c r="B28" s="80" t="s">
        <v>296</v>
      </c>
      <c r="C28" s="64"/>
      <c r="D28" s="80"/>
      <c r="E28" s="118"/>
      <c r="F28" s="112"/>
    </row>
    <row r="29" spans="1:9" ht="21.75" customHeight="1">
      <c r="A29" s="64"/>
      <c r="B29" s="119" t="s">
        <v>297</v>
      </c>
      <c r="C29" s="119" t="s">
        <v>50</v>
      </c>
      <c r="D29" s="119">
        <v>3267.83</v>
      </c>
      <c r="E29" s="120">
        <v>0.42120000000000002</v>
      </c>
      <c r="F29" s="112">
        <f t="shared" si="1"/>
        <v>1376.4099960000001</v>
      </c>
    </row>
    <row r="30" spans="1:9" ht="17.25" customHeight="1">
      <c r="A30" s="64"/>
      <c r="B30" s="119" t="s">
        <v>298</v>
      </c>
      <c r="C30" s="119" t="s">
        <v>50</v>
      </c>
      <c r="D30" s="119">
        <v>1135.3900000000001</v>
      </c>
      <c r="E30" s="120">
        <v>0.45029999999999998</v>
      </c>
      <c r="F30" s="112">
        <f t="shared" si="1"/>
        <v>511.26611700000001</v>
      </c>
    </row>
    <row r="31" spans="1:9" ht="17.25" customHeight="1">
      <c r="A31" s="64"/>
      <c r="B31" s="119" t="s">
        <v>299</v>
      </c>
      <c r="C31" s="119" t="s">
        <v>50</v>
      </c>
      <c r="D31" s="119">
        <v>940.07</v>
      </c>
      <c r="E31" s="120">
        <v>0.42120000000000002</v>
      </c>
      <c r="F31" s="112">
        <f t="shared" si="1"/>
        <v>395.95748400000002</v>
      </c>
    </row>
    <row r="32" spans="1:9" ht="13.95" customHeight="1">
      <c r="A32" s="64"/>
      <c r="B32" s="119" t="s">
        <v>126</v>
      </c>
      <c r="C32" s="119" t="s">
        <v>50</v>
      </c>
      <c r="D32" s="119">
        <v>24.29</v>
      </c>
      <c r="E32" s="120">
        <v>0.39219999999999999</v>
      </c>
      <c r="F32" s="112">
        <f t="shared" si="1"/>
        <v>9.5265379999999986</v>
      </c>
    </row>
    <row r="33" spans="1:6" ht="30" customHeight="1">
      <c r="A33" s="61">
        <v>8</v>
      </c>
      <c r="B33" s="56" t="s">
        <v>130</v>
      </c>
      <c r="C33" s="61" t="s">
        <v>43</v>
      </c>
      <c r="D33" s="56">
        <v>42</v>
      </c>
      <c r="E33" s="86">
        <v>0.78920000000000001</v>
      </c>
      <c r="F33" s="112">
        <f t="shared" si="1"/>
        <v>33.1464</v>
      </c>
    </row>
    <row r="34" spans="1:6" ht="24" customHeight="1">
      <c r="A34" s="64">
        <v>9</v>
      </c>
      <c r="B34" s="80" t="s">
        <v>116</v>
      </c>
      <c r="C34" s="64"/>
      <c r="D34" s="80"/>
      <c r="E34" s="118"/>
      <c r="F34" s="112"/>
    </row>
    <row r="35" spans="1:6" ht="24" customHeight="1">
      <c r="A35" s="64"/>
      <c r="B35" s="119" t="s">
        <v>300</v>
      </c>
      <c r="C35" s="119" t="s">
        <v>43</v>
      </c>
      <c r="D35" s="119">
        <v>6.6</v>
      </c>
      <c r="E35" s="120">
        <v>2.0044</v>
      </c>
      <c r="F35" s="112">
        <f t="shared" si="1"/>
        <v>13.229039999999999</v>
      </c>
    </row>
    <row r="36" spans="1:6" ht="24" customHeight="1">
      <c r="A36" s="64"/>
      <c r="B36" s="119" t="s">
        <v>301</v>
      </c>
      <c r="C36" s="119" t="s">
        <v>43</v>
      </c>
      <c r="D36" s="119">
        <v>24</v>
      </c>
      <c r="E36" s="120">
        <v>0.65359999999999996</v>
      </c>
      <c r="F36" s="112">
        <f t="shared" si="1"/>
        <v>15.686399999999999</v>
      </c>
    </row>
    <row r="37" spans="1:6" ht="24" customHeight="1">
      <c r="A37" s="64"/>
      <c r="B37" s="119" t="s">
        <v>302</v>
      </c>
      <c r="C37" s="119" t="s">
        <v>43</v>
      </c>
      <c r="D37" s="119">
        <v>6</v>
      </c>
      <c r="E37" s="120">
        <v>2.0044</v>
      </c>
      <c r="F37" s="112">
        <f t="shared" si="1"/>
        <v>12.026399999999999</v>
      </c>
    </row>
    <row r="38" spans="1:6" ht="24" customHeight="1">
      <c r="A38" s="64"/>
      <c r="B38" s="119" t="s">
        <v>303</v>
      </c>
      <c r="C38" s="119" t="s">
        <v>43</v>
      </c>
      <c r="D38" s="119">
        <v>5.4</v>
      </c>
      <c r="E38" s="120">
        <v>2.0044</v>
      </c>
      <c r="F38" s="112">
        <f t="shared" si="1"/>
        <v>10.82376</v>
      </c>
    </row>
    <row r="39" spans="1:6" ht="24" customHeight="1">
      <c r="A39" s="64"/>
      <c r="B39" s="119" t="s">
        <v>131</v>
      </c>
      <c r="C39" s="119" t="s">
        <v>50</v>
      </c>
      <c r="D39" s="119">
        <v>2.1</v>
      </c>
      <c r="E39" s="120">
        <v>0.69720000000000004</v>
      </c>
      <c r="F39" s="112">
        <f t="shared" si="1"/>
        <v>1.4641200000000001</v>
      </c>
    </row>
    <row r="40" spans="1:6" ht="34.200000000000003">
      <c r="A40" s="64"/>
      <c r="B40" s="119" t="s">
        <v>132</v>
      </c>
      <c r="C40" s="119" t="s">
        <v>50</v>
      </c>
      <c r="D40" s="119">
        <v>1.5</v>
      </c>
      <c r="E40" s="120">
        <v>1.4524999999999999</v>
      </c>
      <c r="F40" s="112">
        <f t="shared" si="1"/>
        <v>2.17875</v>
      </c>
    </row>
    <row r="41" spans="1:6" ht="25.5" customHeight="1">
      <c r="A41" s="63">
        <v>10</v>
      </c>
      <c r="B41" s="57" t="s">
        <v>120</v>
      </c>
      <c r="C41" s="63" t="s">
        <v>48</v>
      </c>
      <c r="D41" s="57">
        <v>4</v>
      </c>
      <c r="E41" s="85">
        <v>1.4095</v>
      </c>
      <c r="F41" s="111">
        <f t="shared" si="1"/>
        <v>5.6379999999999999</v>
      </c>
    </row>
    <row r="42" spans="1:6" ht="22.8">
      <c r="A42" s="61">
        <v>11</v>
      </c>
      <c r="B42" s="56" t="s">
        <v>133</v>
      </c>
      <c r="C42" s="61" t="s">
        <v>48</v>
      </c>
      <c r="D42" s="56">
        <v>194</v>
      </c>
      <c r="E42" s="86">
        <v>5.0434000000000001</v>
      </c>
      <c r="F42" s="112">
        <f t="shared" si="1"/>
        <v>978.41960000000006</v>
      </c>
    </row>
    <row r="43" spans="1:6" ht="22.8">
      <c r="A43" s="61">
        <v>12</v>
      </c>
      <c r="B43" s="56" t="s">
        <v>134</v>
      </c>
      <c r="C43" s="61" t="s">
        <v>48</v>
      </c>
      <c r="D43" s="56">
        <v>194</v>
      </c>
      <c r="E43" s="86">
        <v>33.490400000000001</v>
      </c>
      <c r="F43" s="112">
        <f t="shared" si="1"/>
        <v>6497.1376</v>
      </c>
    </row>
    <row r="44" spans="1:6" ht="22.8">
      <c r="A44" s="61">
        <v>13</v>
      </c>
      <c r="B44" s="56" t="s">
        <v>135</v>
      </c>
      <c r="C44" s="61" t="s">
        <v>48</v>
      </c>
      <c r="D44" s="56">
        <v>21.6</v>
      </c>
      <c r="E44" s="86">
        <v>8.9609000000000005</v>
      </c>
      <c r="F44" s="112">
        <f t="shared" si="1"/>
        <v>193.55544000000003</v>
      </c>
    </row>
    <row r="45" spans="1:6" ht="24" customHeight="1">
      <c r="A45" s="64">
        <v>14</v>
      </c>
      <c r="B45" s="80" t="s">
        <v>304</v>
      </c>
      <c r="C45" s="64"/>
      <c r="D45" s="80"/>
      <c r="E45" s="118"/>
      <c r="F45" s="112"/>
    </row>
    <row r="46" spans="1:6" ht="24" customHeight="1">
      <c r="A46" s="64"/>
      <c r="B46" s="119" t="s">
        <v>136</v>
      </c>
      <c r="C46" s="119" t="s">
        <v>50</v>
      </c>
      <c r="D46" s="119">
        <v>118.8</v>
      </c>
      <c r="E46" s="120">
        <v>0.69720000000000004</v>
      </c>
      <c r="F46" s="112">
        <f t="shared" si="1"/>
        <v>82.827359999999999</v>
      </c>
    </row>
    <row r="47" spans="1:6" ht="24" customHeight="1">
      <c r="A47" s="64"/>
      <c r="B47" s="119" t="s">
        <v>137</v>
      </c>
      <c r="C47" s="119" t="s">
        <v>50</v>
      </c>
      <c r="D47" s="119">
        <v>14.4</v>
      </c>
      <c r="E47" s="120">
        <v>1.4524999999999999</v>
      </c>
      <c r="F47" s="112">
        <f t="shared" si="1"/>
        <v>20.916</v>
      </c>
    </row>
    <row r="48" spans="1:6" ht="24" customHeight="1">
      <c r="A48" s="64"/>
      <c r="B48" s="119" t="s">
        <v>138</v>
      </c>
      <c r="C48" s="119" t="s">
        <v>51</v>
      </c>
      <c r="D48" s="119">
        <v>480</v>
      </c>
      <c r="E48" s="120">
        <v>7.2599999999999998E-2</v>
      </c>
      <c r="F48" s="112">
        <f t="shared" si="1"/>
        <v>34.847999999999999</v>
      </c>
    </row>
    <row r="49" spans="1:9" ht="22.8">
      <c r="A49" s="64">
        <v>15</v>
      </c>
      <c r="B49" s="80" t="s">
        <v>139</v>
      </c>
      <c r="C49" s="64" t="s">
        <v>44</v>
      </c>
      <c r="D49" s="80">
        <v>0.12</v>
      </c>
      <c r="E49" s="118">
        <v>47.037599999999998</v>
      </c>
      <c r="F49" s="112">
        <f t="shared" si="1"/>
        <v>5.6445119999999998</v>
      </c>
    </row>
    <row r="50" spans="1:9" ht="22.8">
      <c r="A50" s="61">
        <v>16</v>
      </c>
      <c r="B50" s="56" t="s">
        <v>140</v>
      </c>
      <c r="C50" s="61" t="s">
        <v>48</v>
      </c>
      <c r="D50" s="56">
        <v>44</v>
      </c>
      <c r="E50" s="86">
        <v>1.1487000000000001</v>
      </c>
      <c r="F50" s="112">
        <f t="shared" si="1"/>
        <v>50.5428</v>
      </c>
    </row>
    <row r="51" spans="1:9" ht="23.4" thickBot="1">
      <c r="A51" s="61">
        <v>17</v>
      </c>
      <c r="B51" s="56" t="s">
        <v>141</v>
      </c>
      <c r="C51" s="61" t="s">
        <v>48</v>
      </c>
      <c r="D51" s="56">
        <v>194</v>
      </c>
      <c r="E51" s="86">
        <v>10.8889</v>
      </c>
      <c r="F51" s="112">
        <f t="shared" si="1"/>
        <v>2112.4465999999998</v>
      </c>
    </row>
    <row r="52" spans="1:9" ht="13.2">
      <c r="A52" s="128"/>
      <c r="B52" s="129" t="s">
        <v>92</v>
      </c>
      <c r="C52" s="130"/>
      <c r="D52" s="130"/>
      <c r="E52" s="131"/>
      <c r="F52" s="132">
        <f>SUM(F20:F51)</f>
        <v>20823.327747000003</v>
      </c>
      <c r="G52" s="107"/>
      <c r="H52" s="98"/>
      <c r="I52" s="73"/>
    </row>
    <row r="53" spans="1:9" ht="32.25" customHeight="1">
      <c r="A53" s="64"/>
      <c r="B53" s="138" t="s">
        <v>305</v>
      </c>
      <c r="C53" s="64"/>
      <c r="D53" s="80"/>
      <c r="E53" s="118"/>
      <c r="F53" s="139"/>
    </row>
    <row r="54" spans="1:9" ht="22.8">
      <c r="A54" s="64">
        <v>1</v>
      </c>
      <c r="B54" s="80" t="s">
        <v>104</v>
      </c>
      <c r="C54" s="64" t="s">
        <v>47</v>
      </c>
      <c r="D54" s="80">
        <v>55</v>
      </c>
      <c r="E54" s="118">
        <v>9.5061999999999998</v>
      </c>
      <c r="F54" s="112">
        <f>+D54*E54</f>
        <v>522.84100000000001</v>
      </c>
    </row>
    <row r="55" spans="1:9" ht="34.200000000000003">
      <c r="A55" s="64">
        <v>2</v>
      </c>
      <c r="B55" s="80" t="s">
        <v>105</v>
      </c>
      <c r="C55" s="64" t="s">
        <v>47</v>
      </c>
      <c r="D55" s="80">
        <v>15</v>
      </c>
      <c r="E55" s="118">
        <v>50.293999999999997</v>
      </c>
      <c r="F55" s="112">
        <f t="shared" ref="F55:F72" si="2">+D55*E55</f>
        <v>754.41</v>
      </c>
    </row>
    <row r="56" spans="1:9" ht="34.200000000000003">
      <c r="A56" s="64">
        <v>3</v>
      </c>
      <c r="B56" s="80" t="s">
        <v>106</v>
      </c>
      <c r="C56" s="64" t="s">
        <v>47</v>
      </c>
      <c r="D56" s="80">
        <v>38</v>
      </c>
      <c r="E56" s="118">
        <v>92.2577</v>
      </c>
      <c r="F56" s="112">
        <f t="shared" si="2"/>
        <v>3505.7925999999998</v>
      </c>
      <c r="H56" s="96"/>
    </row>
    <row r="57" spans="1:9" ht="22.8">
      <c r="A57" s="64">
        <v>4</v>
      </c>
      <c r="B57" s="80" t="s">
        <v>306</v>
      </c>
      <c r="C57" s="64"/>
      <c r="D57" s="80"/>
      <c r="E57" s="118"/>
      <c r="F57" s="112"/>
    </row>
    <row r="58" spans="1:9" ht="21.75" customHeight="1">
      <c r="A58" s="64"/>
      <c r="B58" s="119" t="s">
        <v>125</v>
      </c>
      <c r="C58" s="119" t="s">
        <v>50</v>
      </c>
      <c r="D58" s="119">
        <v>2062.87</v>
      </c>
      <c r="E58" s="120">
        <v>0.42120000000000002</v>
      </c>
      <c r="F58" s="112">
        <f t="shared" si="2"/>
        <v>868.88084400000002</v>
      </c>
    </row>
    <row r="59" spans="1:9" ht="21.75" customHeight="1">
      <c r="A59" s="64"/>
      <c r="B59" s="119" t="s">
        <v>126</v>
      </c>
      <c r="C59" s="119" t="s">
        <v>50</v>
      </c>
      <c r="D59" s="119">
        <v>1313.57</v>
      </c>
      <c r="E59" s="120">
        <v>0.36309999999999998</v>
      </c>
      <c r="F59" s="112">
        <f t="shared" si="2"/>
        <v>476.95726699999994</v>
      </c>
    </row>
    <row r="60" spans="1:9" ht="36.75" customHeight="1">
      <c r="A60" s="64">
        <v>5</v>
      </c>
      <c r="B60" s="80" t="s">
        <v>108</v>
      </c>
      <c r="C60" s="64" t="s">
        <v>48</v>
      </c>
      <c r="D60" s="80">
        <v>162</v>
      </c>
      <c r="E60" s="118">
        <v>1.2396</v>
      </c>
      <c r="F60" s="112">
        <f t="shared" si="2"/>
        <v>200.8152</v>
      </c>
    </row>
    <row r="61" spans="1:9" ht="45.6">
      <c r="A61" s="64">
        <v>6</v>
      </c>
      <c r="B61" s="80" t="s">
        <v>109</v>
      </c>
      <c r="C61" s="64" t="s">
        <v>47</v>
      </c>
      <c r="D61" s="80">
        <v>74</v>
      </c>
      <c r="E61" s="118">
        <v>91.183499999999995</v>
      </c>
      <c r="F61" s="112">
        <f t="shared" si="2"/>
        <v>6747.5789999999997</v>
      </c>
    </row>
    <row r="62" spans="1:9">
      <c r="A62" s="64">
        <v>7</v>
      </c>
      <c r="B62" s="80" t="s">
        <v>110</v>
      </c>
      <c r="C62" s="64"/>
      <c r="D62" s="80"/>
      <c r="E62" s="118"/>
      <c r="F62" s="112"/>
    </row>
    <row r="63" spans="1:9" ht="21.75" customHeight="1">
      <c r="A63" s="64"/>
      <c r="B63" s="119" t="s">
        <v>307</v>
      </c>
      <c r="C63" s="119" t="s">
        <v>50</v>
      </c>
      <c r="D63" s="119">
        <v>6249.84</v>
      </c>
      <c r="E63" s="120">
        <v>0.42120000000000002</v>
      </c>
      <c r="F63" s="112">
        <f t="shared" si="2"/>
        <v>2632.4326080000001</v>
      </c>
    </row>
    <row r="64" spans="1:9" ht="21.75" customHeight="1">
      <c r="A64" s="64"/>
      <c r="B64" s="119" t="s">
        <v>125</v>
      </c>
      <c r="C64" s="119" t="s">
        <v>50</v>
      </c>
      <c r="D64" s="119">
        <v>909.84</v>
      </c>
      <c r="E64" s="120">
        <v>0.42120000000000002</v>
      </c>
      <c r="F64" s="112">
        <f t="shared" si="2"/>
        <v>383.22460800000005</v>
      </c>
    </row>
    <row r="65" spans="1:9" ht="21.75" customHeight="1">
      <c r="A65" s="64"/>
      <c r="B65" s="119" t="s">
        <v>129</v>
      </c>
      <c r="C65" s="119" t="s">
        <v>50</v>
      </c>
      <c r="D65" s="119">
        <v>470.48</v>
      </c>
      <c r="E65" s="120">
        <v>0.42120000000000002</v>
      </c>
      <c r="F65" s="112">
        <f t="shared" si="2"/>
        <v>198.16617600000001</v>
      </c>
    </row>
    <row r="66" spans="1:9" ht="21.75" customHeight="1">
      <c r="A66" s="64"/>
      <c r="B66" s="119" t="s">
        <v>126</v>
      </c>
      <c r="C66" s="119" t="s">
        <v>50</v>
      </c>
      <c r="D66" s="119">
        <v>112.64</v>
      </c>
      <c r="E66" s="120">
        <v>0.36309999999999998</v>
      </c>
      <c r="F66" s="112">
        <f t="shared" si="2"/>
        <v>40.899583999999997</v>
      </c>
    </row>
    <row r="67" spans="1:9" ht="22.8">
      <c r="A67" s="64">
        <v>8</v>
      </c>
      <c r="B67" s="80" t="s">
        <v>108</v>
      </c>
      <c r="C67" s="64" t="s">
        <v>48</v>
      </c>
      <c r="D67" s="80">
        <v>245</v>
      </c>
      <c r="E67" s="118">
        <v>1.2396</v>
      </c>
      <c r="F67" s="112">
        <f t="shared" si="2"/>
        <v>303.702</v>
      </c>
    </row>
    <row r="68" spans="1:9" ht="22.8">
      <c r="A68" s="64">
        <v>9</v>
      </c>
      <c r="B68" s="80" t="s">
        <v>308</v>
      </c>
      <c r="C68" s="64" t="s">
        <v>43</v>
      </c>
      <c r="D68" s="80">
        <v>376</v>
      </c>
      <c r="E68" s="118">
        <v>3.6621999999999999</v>
      </c>
      <c r="F68" s="112">
        <f t="shared" si="2"/>
        <v>1376.9872</v>
      </c>
    </row>
    <row r="69" spans="1:9" ht="34.200000000000003">
      <c r="A69" s="64">
        <v>10</v>
      </c>
      <c r="B69" s="80" t="s">
        <v>293</v>
      </c>
      <c r="C69" s="64" t="s">
        <v>48</v>
      </c>
      <c r="D69" s="80">
        <v>200</v>
      </c>
      <c r="E69" s="118">
        <v>5.2496999999999998</v>
      </c>
      <c r="F69" s="112">
        <f t="shared" si="2"/>
        <v>1049.94</v>
      </c>
    </row>
    <row r="70" spans="1:9" ht="34.200000000000003">
      <c r="A70" s="64">
        <v>11</v>
      </c>
      <c r="B70" s="80" t="s">
        <v>294</v>
      </c>
      <c r="C70" s="64" t="s">
        <v>48</v>
      </c>
      <c r="D70" s="80">
        <v>200</v>
      </c>
      <c r="E70" s="118">
        <v>6.5475000000000003</v>
      </c>
      <c r="F70" s="112">
        <f>+D70*E70</f>
        <v>1309.5</v>
      </c>
    </row>
    <row r="71" spans="1:9" ht="22.8">
      <c r="A71" s="64">
        <v>12</v>
      </c>
      <c r="B71" s="80" t="s">
        <v>173</v>
      </c>
      <c r="C71" s="64" t="s">
        <v>48</v>
      </c>
      <c r="D71" s="80">
        <v>50</v>
      </c>
      <c r="E71" s="118">
        <v>30.76</v>
      </c>
      <c r="F71" s="112">
        <f t="shared" si="2"/>
        <v>1538</v>
      </c>
    </row>
    <row r="72" spans="1:9" ht="22.8">
      <c r="A72" s="64">
        <v>13</v>
      </c>
      <c r="B72" s="80" t="s">
        <v>295</v>
      </c>
      <c r="C72" s="64" t="s">
        <v>48</v>
      </c>
      <c r="D72" s="80">
        <v>58</v>
      </c>
      <c r="E72" s="118">
        <v>10.8888</v>
      </c>
      <c r="F72" s="112">
        <f t="shared" si="2"/>
        <v>631.55039999999997</v>
      </c>
    </row>
    <row r="73" spans="1:9" ht="13.2">
      <c r="A73" s="133"/>
      <c r="B73" s="134" t="s">
        <v>93</v>
      </c>
      <c r="C73" s="135"/>
      <c r="D73" s="135"/>
      <c r="E73" s="136"/>
      <c r="F73" s="137">
        <f>SUM(F54:F72)</f>
        <v>22541.678487000001</v>
      </c>
      <c r="G73" s="107"/>
      <c r="H73" s="98"/>
      <c r="I73" s="73"/>
    </row>
    <row r="74" spans="1:9" ht="26.4">
      <c r="A74" s="64"/>
      <c r="B74" s="140" t="s">
        <v>309</v>
      </c>
      <c r="C74" s="64"/>
      <c r="D74" s="80"/>
      <c r="E74" s="118"/>
      <c r="F74" s="139"/>
    </row>
    <row r="75" spans="1:9" ht="27" customHeight="1">
      <c r="A75" s="64">
        <v>1</v>
      </c>
      <c r="B75" s="80" t="s">
        <v>104</v>
      </c>
      <c r="C75" s="64" t="s">
        <v>47</v>
      </c>
      <c r="D75" s="80">
        <v>22</v>
      </c>
      <c r="E75" s="118">
        <v>9.5061999999999998</v>
      </c>
      <c r="F75" s="112">
        <f>+D75*E75</f>
        <v>209.13639999999998</v>
      </c>
    </row>
    <row r="76" spans="1:9" ht="23.25" customHeight="1">
      <c r="A76" s="64">
        <v>2</v>
      </c>
      <c r="B76" s="80" t="s">
        <v>105</v>
      </c>
      <c r="C76" s="64" t="s">
        <v>47</v>
      </c>
      <c r="D76" s="80">
        <v>3</v>
      </c>
      <c r="E76" s="118">
        <v>41.775199999999998</v>
      </c>
      <c r="F76" s="112">
        <f t="shared" ref="F76:F105" si="3">+D76*E76</f>
        <v>125.32559999999999</v>
      </c>
    </row>
    <row r="77" spans="1:9" ht="34.200000000000003">
      <c r="A77" s="64">
        <v>3</v>
      </c>
      <c r="B77" s="80" t="s">
        <v>106</v>
      </c>
      <c r="C77" s="64" t="s">
        <v>47</v>
      </c>
      <c r="D77" s="80">
        <v>22</v>
      </c>
      <c r="E77" s="118">
        <v>92.2577</v>
      </c>
      <c r="F77" s="112">
        <f t="shared" si="3"/>
        <v>2029.6694</v>
      </c>
    </row>
    <row r="78" spans="1:9" ht="22.8">
      <c r="A78" s="64">
        <v>4</v>
      </c>
      <c r="B78" s="80" t="s">
        <v>107</v>
      </c>
      <c r="C78" s="64"/>
      <c r="D78" s="80"/>
      <c r="E78" s="118"/>
      <c r="F78" s="112"/>
    </row>
    <row r="79" spans="1:9" ht="21.75" customHeight="1">
      <c r="A79" s="64"/>
      <c r="B79" s="119" t="s">
        <v>125</v>
      </c>
      <c r="C79" s="119" t="s">
        <v>50</v>
      </c>
      <c r="D79" s="119">
        <v>485.89</v>
      </c>
      <c r="E79" s="120">
        <v>0.42120000000000002</v>
      </c>
      <c r="F79" s="112">
        <f t="shared" si="3"/>
        <v>204.656868</v>
      </c>
    </row>
    <row r="80" spans="1:9" ht="21.75" customHeight="1">
      <c r="A80" s="64"/>
      <c r="B80" s="119" t="s">
        <v>126</v>
      </c>
      <c r="C80" s="119" t="s">
        <v>50</v>
      </c>
      <c r="D80" s="119">
        <v>175.96</v>
      </c>
      <c r="E80" s="120">
        <v>0.36309999999999998</v>
      </c>
      <c r="F80" s="112">
        <f t="shared" si="3"/>
        <v>63.891075999999998</v>
      </c>
    </row>
    <row r="81" spans="1:6" ht="22.8">
      <c r="A81" s="64">
        <v>5</v>
      </c>
      <c r="B81" s="80" t="s">
        <v>108</v>
      </c>
      <c r="C81" s="64" t="s">
        <v>48</v>
      </c>
      <c r="D81" s="80">
        <v>24</v>
      </c>
      <c r="E81" s="118">
        <v>1.2396</v>
      </c>
      <c r="F81" s="112">
        <f t="shared" si="3"/>
        <v>29.750399999999999</v>
      </c>
    </row>
    <row r="82" spans="1:6" ht="34.200000000000003">
      <c r="A82" s="64">
        <v>6</v>
      </c>
      <c r="B82" s="80" t="s">
        <v>111</v>
      </c>
      <c r="C82" s="64" t="s">
        <v>47</v>
      </c>
      <c r="D82" s="80">
        <v>15</v>
      </c>
      <c r="E82" s="118">
        <v>56.477699999999999</v>
      </c>
      <c r="F82" s="112">
        <f t="shared" si="3"/>
        <v>847.16549999999995</v>
      </c>
    </row>
    <row r="83" spans="1:6">
      <c r="A83" s="64">
        <v>7</v>
      </c>
      <c r="B83" s="80" t="s">
        <v>112</v>
      </c>
      <c r="C83" s="64"/>
      <c r="D83" s="80"/>
      <c r="E83" s="118"/>
      <c r="F83" s="112"/>
    </row>
    <row r="84" spans="1:6" ht="21.75" customHeight="1">
      <c r="A84" s="64"/>
      <c r="B84" s="119" t="s">
        <v>356</v>
      </c>
      <c r="C84" s="119" t="s">
        <v>50</v>
      </c>
      <c r="D84" s="119">
        <v>1343</v>
      </c>
      <c r="E84" s="120">
        <v>0.42120000000000002</v>
      </c>
      <c r="F84" s="112">
        <f t="shared" si="3"/>
        <v>565.67160000000001</v>
      </c>
    </row>
    <row r="85" spans="1:6" ht="21.75" customHeight="1">
      <c r="A85" s="64"/>
      <c r="B85" s="119" t="s">
        <v>126</v>
      </c>
      <c r="C85" s="119" t="s">
        <v>50</v>
      </c>
      <c r="D85" s="119">
        <v>40.229999999999997</v>
      </c>
      <c r="E85" s="120">
        <v>0.36309999999999998</v>
      </c>
      <c r="F85" s="112">
        <f t="shared" si="3"/>
        <v>14.607512999999997</v>
      </c>
    </row>
    <row r="86" spans="1:6" ht="22.8">
      <c r="A86" s="64">
        <v>8</v>
      </c>
      <c r="B86" s="80" t="s">
        <v>108</v>
      </c>
      <c r="C86" s="64" t="s">
        <v>48</v>
      </c>
      <c r="D86" s="80">
        <v>47</v>
      </c>
      <c r="E86" s="118">
        <v>1.2396</v>
      </c>
      <c r="F86" s="112">
        <f t="shared" si="3"/>
        <v>58.261200000000002</v>
      </c>
    </row>
    <row r="87" spans="1:6" ht="27" customHeight="1">
      <c r="A87" s="64">
        <v>9</v>
      </c>
      <c r="B87" s="80" t="s">
        <v>113</v>
      </c>
      <c r="C87" s="64" t="s">
        <v>47</v>
      </c>
      <c r="D87" s="80">
        <v>4</v>
      </c>
      <c r="E87" s="118">
        <v>57.825000000000003</v>
      </c>
      <c r="F87" s="112">
        <f t="shared" si="3"/>
        <v>231.3</v>
      </c>
    </row>
    <row r="88" spans="1:6" ht="22.8">
      <c r="A88" s="64">
        <v>10</v>
      </c>
      <c r="B88" s="80" t="s">
        <v>114</v>
      </c>
      <c r="C88" s="64"/>
      <c r="D88" s="80"/>
      <c r="E88" s="118"/>
      <c r="F88" s="112"/>
    </row>
    <row r="89" spans="1:6" ht="21.75" customHeight="1">
      <c r="A89" s="64"/>
      <c r="B89" s="119" t="s">
        <v>356</v>
      </c>
      <c r="C89" s="119" t="s">
        <v>50</v>
      </c>
      <c r="D89" s="119">
        <v>405.3</v>
      </c>
      <c r="E89" s="120">
        <v>0.42120000000000002</v>
      </c>
      <c r="F89" s="112">
        <f t="shared" si="3"/>
        <v>170.71236000000002</v>
      </c>
    </row>
    <row r="90" spans="1:6" ht="21.75" customHeight="1">
      <c r="A90" s="64"/>
      <c r="B90" s="119" t="s">
        <v>126</v>
      </c>
      <c r="C90" s="119" t="s">
        <v>50</v>
      </c>
      <c r="D90" s="119">
        <v>19.28</v>
      </c>
      <c r="E90" s="120">
        <v>0.36309999999999998</v>
      </c>
      <c r="F90" s="112">
        <f t="shared" si="3"/>
        <v>7.0005680000000003</v>
      </c>
    </row>
    <row r="91" spans="1:6" ht="22.8">
      <c r="A91" s="64">
        <v>11</v>
      </c>
      <c r="B91" s="80" t="s">
        <v>115</v>
      </c>
      <c r="C91" s="64" t="s">
        <v>43</v>
      </c>
      <c r="D91" s="80">
        <v>257</v>
      </c>
      <c r="E91" s="118">
        <v>0.78920000000000001</v>
      </c>
      <c r="F91" s="112">
        <f t="shared" si="3"/>
        <v>202.8244</v>
      </c>
    </row>
    <row r="92" spans="1:6" ht="22.8">
      <c r="A92" s="64">
        <v>12</v>
      </c>
      <c r="B92" s="80" t="s">
        <v>362</v>
      </c>
      <c r="C92" s="64"/>
      <c r="D92" s="80"/>
      <c r="E92" s="118"/>
      <c r="F92" s="112"/>
    </row>
    <row r="93" spans="1:6" ht="24" customHeight="1">
      <c r="A93" s="64"/>
      <c r="B93" s="119" t="s">
        <v>300</v>
      </c>
      <c r="C93" s="119" t="s">
        <v>43</v>
      </c>
      <c r="D93" s="119">
        <v>40</v>
      </c>
      <c r="E93" s="120">
        <v>2.0044</v>
      </c>
      <c r="F93" s="112">
        <f t="shared" si="3"/>
        <v>80.176000000000002</v>
      </c>
    </row>
    <row r="94" spans="1:6" ht="24" customHeight="1">
      <c r="A94" s="64"/>
      <c r="B94" s="119" t="s">
        <v>301</v>
      </c>
      <c r="C94" s="119" t="s">
        <v>43</v>
      </c>
      <c r="D94" s="119">
        <v>151</v>
      </c>
      <c r="E94" s="120">
        <v>0.65359999999999996</v>
      </c>
      <c r="F94" s="112">
        <f t="shared" si="3"/>
        <v>98.693599999999989</v>
      </c>
    </row>
    <row r="95" spans="1:6" ht="24" customHeight="1">
      <c r="A95" s="64"/>
      <c r="B95" s="119" t="s">
        <v>302</v>
      </c>
      <c r="C95" s="119" t="s">
        <v>43</v>
      </c>
      <c r="D95" s="119">
        <v>38.799999999999997</v>
      </c>
      <c r="E95" s="120">
        <v>2.0044</v>
      </c>
      <c r="F95" s="112">
        <f t="shared" si="3"/>
        <v>77.770719999999997</v>
      </c>
    </row>
    <row r="96" spans="1:6" ht="24" customHeight="1">
      <c r="A96" s="64"/>
      <c r="B96" s="119" t="s">
        <v>303</v>
      </c>
      <c r="C96" s="119" t="s">
        <v>43</v>
      </c>
      <c r="D96" s="119">
        <v>27</v>
      </c>
      <c r="E96" s="120">
        <v>2.0044</v>
      </c>
      <c r="F96" s="112">
        <f t="shared" si="3"/>
        <v>54.1188</v>
      </c>
    </row>
    <row r="97" spans="1:9" ht="24" customHeight="1">
      <c r="A97" s="64"/>
      <c r="B97" s="119" t="s">
        <v>131</v>
      </c>
      <c r="C97" s="119" t="s">
        <v>50</v>
      </c>
      <c r="D97" s="119">
        <v>10.5</v>
      </c>
      <c r="E97" s="120">
        <v>0.69720000000000004</v>
      </c>
      <c r="F97" s="112">
        <f t="shared" si="3"/>
        <v>7.3206000000000007</v>
      </c>
    </row>
    <row r="98" spans="1:9" ht="34.200000000000003">
      <c r="A98" s="64"/>
      <c r="B98" s="119" t="s">
        <v>132</v>
      </c>
      <c r="C98" s="119" t="s">
        <v>50</v>
      </c>
      <c r="D98" s="119">
        <v>7.2</v>
      </c>
      <c r="E98" s="120">
        <v>1.4524999999999999</v>
      </c>
      <c r="F98" s="112">
        <f t="shared" si="3"/>
        <v>10.458</v>
      </c>
    </row>
    <row r="99" spans="1:9" ht="22.8">
      <c r="A99" s="64">
        <v>13</v>
      </c>
      <c r="B99" s="80" t="s">
        <v>117</v>
      </c>
      <c r="C99" s="64" t="s">
        <v>43</v>
      </c>
      <c r="D99" s="80">
        <v>40</v>
      </c>
      <c r="E99" s="118">
        <v>0.78920000000000001</v>
      </c>
      <c r="F99" s="112">
        <f t="shared" si="3"/>
        <v>31.568000000000001</v>
      </c>
    </row>
    <row r="100" spans="1:9" ht="22.8">
      <c r="A100" s="64">
        <v>14</v>
      </c>
      <c r="B100" s="80" t="s">
        <v>118</v>
      </c>
      <c r="C100" s="64"/>
      <c r="D100" s="80"/>
      <c r="E100" s="118"/>
      <c r="F100" s="112"/>
    </row>
    <row r="101" spans="1:9" ht="22.8">
      <c r="A101" s="64"/>
      <c r="B101" s="119" t="s">
        <v>357</v>
      </c>
      <c r="C101" s="119" t="s">
        <v>43</v>
      </c>
      <c r="D101" s="119">
        <v>40</v>
      </c>
      <c r="E101" s="120">
        <v>1.0892999999999999</v>
      </c>
      <c r="F101" s="112">
        <f t="shared" si="3"/>
        <v>43.571999999999996</v>
      </c>
    </row>
    <row r="102" spans="1:9" ht="22.8">
      <c r="A102" s="64"/>
      <c r="B102" s="119" t="s">
        <v>119</v>
      </c>
      <c r="C102" s="119" t="s">
        <v>50</v>
      </c>
      <c r="D102" s="119">
        <v>0.8</v>
      </c>
      <c r="E102" s="120">
        <v>0.36309999999999998</v>
      </c>
      <c r="F102" s="112">
        <f t="shared" si="3"/>
        <v>0.29048000000000002</v>
      </c>
    </row>
    <row r="103" spans="1:9" ht="22.8">
      <c r="A103" s="64">
        <v>15</v>
      </c>
      <c r="B103" s="80" t="s">
        <v>120</v>
      </c>
      <c r="C103" s="64" t="s">
        <v>48</v>
      </c>
      <c r="D103" s="80">
        <v>28</v>
      </c>
      <c r="E103" s="118">
        <v>1.4095</v>
      </c>
      <c r="F103" s="112">
        <f t="shared" si="3"/>
        <v>39.466000000000001</v>
      </c>
    </row>
    <row r="104" spans="1:9" ht="34.200000000000003">
      <c r="A104" s="64">
        <v>16</v>
      </c>
      <c r="B104" s="80" t="s">
        <v>121</v>
      </c>
      <c r="C104" s="64" t="s">
        <v>48</v>
      </c>
      <c r="D104" s="80">
        <v>59</v>
      </c>
      <c r="E104" s="118">
        <v>32.296999999999997</v>
      </c>
      <c r="F104" s="112">
        <f t="shared" si="3"/>
        <v>1905.5229999999999</v>
      </c>
    </row>
    <row r="105" spans="1:9">
      <c r="A105" s="64">
        <v>17</v>
      </c>
      <c r="B105" s="80" t="s">
        <v>122</v>
      </c>
      <c r="C105" s="64" t="s">
        <v>48</v>
      </c>
      <c r="D105" s="80">
        <v>59</v>
      </c>
      <c r="E105" s="118">
        <v>10.8888</v>
      </c>
      <c r="F105" s="112">
        <f t="shared" si="3"/>
        <v>642.43920000000003</v>
      </c>
    </row>
    <row r="106" spans="1:9" ht="13.2">
      <c r="A106" s="141"/>
      <c r="B106" s="142" t="s">
        <v>310</v>
      </c>
      <c r="C106" s="143"/>
      <c r="D106" s="143"/>
      <c r="E106" s="144"/>
      <c r="F106" s="145">
        <f>SUM(F75:F105)</f>
        <v>7751.3692850000025</v>
      </c>
      <c r="H106" s="84"/>
      <c r="I106" s="73"/>
    </row>
    <row r="107" spans="1:9" ht="26.4">
      <c r="A107" s="64"/>
      <c r="B107" s="138" t="s">
        <v>358</v>
      </c>
      <c r="C107" s="64"/>
      <c r="D107" s="80"/>
      <c r="E107" s="118"/>
      <c r="F107" s="139"/>
      <c r="G107" s="73"/>
    </row>
    <row r="108" spans="1:9" ht="34.200000000000003">
      <c r="A108" s="64">
        <v>1</v>
      </c>
      <c r="B108" s="80" t="s">
        <v>142</v>
      </c>
      <c r="C108" s="64" t="s">
        <v>47</v>
      </c>
      <c r="D108" s="80">
        <v>8</v>
      </c>
      <c r="E108" s="118">
        <v>9.5061999999999998</v>
      </c>
      <c r="F108" s="112">
        <f>+D108*E108</f>
        <v>76.049599999999998</v>
      </c>
    </row>
    <row r="109" spans="1:9" ht="45.6">
      <c r="A109" s="64">
        <v>2</v>
      </c>
      <c r="B109" s="80" t="s">
        <v>143</v>
      </c>
      <c r="C109" s="64" t="s">
        <v>47</v>
      </c>
      <c r="D109" s="80">
        <v>19</v>
      </c>
      <c r="E109" s="118">
        <v>45.753700000000002</v>
      </c>
      <c r="F109" s="112">
        <f t="shared" ref="F109:F125" si="4">+D109*E109</f>
        <v>869.32030000000009</v>
      </c>
    </row>
    <row r="110" spans="1:9" ht="34.200000000000003">
      <c r="A110" s="64">
        <v>3</v>
      </c>
      <c r="B110" s="80" t="s">
        <v>144</v>
      </c>
      <c r="C110" s="64" t="s">
        <v>47</v>
      </c>
      <c r="D110" s="80">
        <v>4.5</v>
      </c>
      <c r="E110" s="118">
        <v>83.488</v>
      </c>
      <c r="F110" s="112">
        <f t="shared" si="4"/>
        <v>375.69600000000003</v>
      </c>
    </row>
    <row r="111" spans="1:9">
      <c r="A111" s="64">
        <v>4</v>
      </c>
      <c r="B111" s="80" t="s">
        <v>145</v>
      </c>
      <c r="C111" s="64"/>
      <c r="D111" s="80"/>
      <c r="E111" s="118"/>
      <c r="F111" s="112"/>
    </row>
    <row r="112" spans="1:9" ht="21.75" customHeight="1">
      <c r="A112" s="64"/>
      <c r="B112" s="119" t="s">
        <v>360</v>
      </c>
      <c r="C112" s="119" t="s">
        <v>50</v>
      </c>
      <c r="D112" s="119">
        <v>140.9</v>
      </c>
      <c r="E112" s="120">
        <v>0.42120000000000002</v>
      </c>
      <c r="F112" s="112">
        <f t="shared" si="4"/>
        <v>59.347080000000005</v>
      </c>
    </row>
    <row r="113" spans="1:9" ht="21.75" customHeight="1">
      <c r="A113" s="64"/>
      <c r="B113" s="119" t="s">
        <v>361</v>
      </c>
      <c r="C113" s="119" t="s">
        <v>50</v>
      </c>
      <c r="D113" s="119">
        <v>76.239999999999995</v>
      </c>
      <c r="E113" s="120">
        <v>0.45029999999999998</v>
      </c>
      <c r="F113" s="112">
        <f t="shared" si="4"/>
        <v>34.330871999999999</v>
      </c>
    </row>
    <row r="114" spans="1:9" ht="22.8">
      <c r="A114" s="64">
        <v>5</v>
      </c>
      <c r="B114" s="80" t="s">
        <v>146</v>
      </c>
      <c r="C114" s="64" t="s">
        <v>43</v>
      </c>
      <c r="D114" s="80">
        <v>134.6</v>
      </c>
      <c r="E114" s="118">
        <v>0.78920000000000001</v>
      </c>
      <c r="F114" s="112">
        <f t="shared" si="4"/>
        <v>106.22632</v>
      </c>
    </row>
    <row r="115" spans="1:9" ht="22.8">
      <c r="A115" s="64">
        <v>6</v>
      </c>
      <c r="B115" s="80" t="s">
        <v>362</v>
      </c>
      <c r="C115" s="64"/>
      <c r="D115" s="80"/>
      <c r="E115" s="118"/>
      <c r="F115" s="112"/>
    </row>
    <row r="116" spans="1:9" ht="24" customHeight="1">
      <c r="A116" s="64"/>
      <c r="B116" s="119" t="s">
        <v>363</v>
      </c>
      <c r="C116" s="119" t="s">
        <v>43</v>
      </c>
      <c r="D116" s="119">
        <v>21.9</v>
      </c>
      <c r="E116" s="120">
        <v>2.0044</v>
      </c>
      <c r="F116" s="112">
        <f t="shared" si="4"/>
        <v>43.896359999999994</v>
      </c>
    </row>
    <row r="117" spans="1:9" ht="24" customHeight="1">
      <c r="A117" s="64"/>
      <c r="B117" s="119" t="s">
        <v>364</v>
      </c>
      <c r="C117" s="119" t="s">
        <v>43</v>
      </c>
      <c r="D117" s="119">
        <v>72.8</v>
      </c>
      <c r="E117" s="120">
        <v>0.65359999999999996</v>
      </c>
      <c r="F117" s="112">
        <f t="shared" si="4"/>
        <v>47.582079999999998</v>
      </c>
    </row>
    <row r="118" spans="1:9" ht="24" customHeight="1">
      <c r="A118" s="64"/>
      <c r="B118" s="119" t="s">
        <v>365</v>
      </c>
      <c r="C118" s="119" t="s">
        <v>43</v>
      </c>
      <c r="D118" s="119">
        <v>19.899999999999999</v>
      </c>
      <c r="E118" s="120">
        <v>2.0044</v>
      </c>
      <c r="F118" s="112">
        <f t="shared" si="4"/>
        <v>39.887559999999993</v>
      </c>
    </row>
    <row r="119" spans="1:9" ht="24" customHeight="1">
      <c r="A119" s="64"/>
      <c r="B119" s="119" t="s">
        <v>366</v>
      </c>
      <c r="C119" s="119" t="s">
        <v>43</v>
      </c>
      <c r="D119" s="119">
        <v>20</v>
      </c>
      <c r="E119" s="120">
        <v>2.0044</v>
      </c>
      <c r="F119" s="112">
        <f t="shared" si="4"/>
        <v>40.088000000000001</v>
      </c>
    </row>
    <row r="120" spans="1:9" ht="24" customHeight="1">
      <c r="A120" s="64"/>
      <c r="B120" s="119" t="s">
        <v>147</v>
      </c>
      <c r="C120" s="119" t="s">
        <v>50</v>
      </c>
      <c r="D120" s="119">
        <v>7</v>
      </c>
      <c r="E120" s="120">
        <v>0.69720000000000004</v>
      </c>
      <c r="F120" s="112">
        <f t="shared" si="4"/>
        <v>4.8803999999999998</v>
      </c>
    </row>
    <row r="121" spans="1:9" ht="34.200000000000003">
      <c r="A121" s="64"/>
      <c r="B121" s="119" t="s">
        <v>367</v>
      </c>
      <c r="C121" s="119" t="s">
        <v>50</v>
      </c>
      <c r="D121" s="119">
        <v>4.8</v>
      </c>
      <c r="E121" s="120">
        <v>1.4524999999999999</v>
      </c>
      <c r="F121" s="112">
        <f t="shared" si="4"/>
        <v>6.9719999999999995</v>
      </c>
    </row>
    <row r="122" spans="1:9" ht="22.8">
      <c r="A122" s="64">
        <v>7</v>
      </c>
      <c r="B122" s="80" t="s">
        <v>120</v>
      </c>
      <c r="C122" s="64" t="s">
        <v>48</v>
      </c>
      <c r="D122" s="80">
        <v>13</v>
      </c>
      <c r="E122" s="118">
        <v>1.4095</v>
      </c>
      <c r="F122" s="112">
        <f t="shared" si="4"/>
        <v>18.323499999999999</v>
      </c>
    </row>
    <row r="123" spans="1:9" ht="22.8">
      <c r="A123" s="64">
        <v>8</v>
      </c>
      <c r="B123" s="80" t="s">
        <v>148</v>
      </c>
      <c r="C123" s="64" t="s">
        <v>48</v>
      </c>
      <c r="D123" s="80">
        <v>30.1</v>
      </c>
      <c r="E123" s="118">
        <v>19.475300000000001</v>
      </c>
      <c r="F123" s="112">
        <f t="shared" si="4"/>
        <v>586.20653000000004</v>
      </c>
    </row>
    <row r="124" spans="1:9" ht="34.200000000000003">
      <c r="A124" s="64">
        <v>9</v>
      </c>
      <c r="B124" s="80" t="s">
        <v>149</v>
      </c>
      <c r="C124" s="64" t="s">
        <v>48</v>
      </c>
      <c r="D124" s="80">
        <v>17</v>
      </c>
      <c r="E124" s="118">
        <v>32.26</v>
      </c>
      <c r="F124" s="112">
        <f t="shared" si="4"/>
        <v>548.41999999999996</v>
      </c>
    </row>
    <row r="125" spans="1:9">
      <c r="A125" s="64">
        <v>10</v>
      </c>
      <c r="B125" s="80" t="s">
        <v>122</v>
      </c>
      <c r="C125" s="64" t="s">
        <v>48</v>
      </c>
      <c r="D125" s="80">
        <v>47.1</v>
      </c>
      <c r="E125" s="118">
        <v>10.8889</v>
      </c>
      <c r="F125" s="112">
        <f t="shared" si="4"/>
        <v>512.86719000000005</v>
      </c>
    </row>
    <row r="126" spans="1:9" ht="13.2">
      <c r="A126" s="127"/>
      <c r="B126" s="121" t="s">
        <v>359</v>
      </c>
      <c r="C126" s="122"/>
      <c r="D126" s="122"/>
      <c r="E126" s="123"/>
      <c r="F126" s="124">
        <f>SUM(F108:F125)</f>
        <v>3370.0937919999997</v>
      </c>
      <c r="H126" s="84"/>
      <c r="I126" s="73"/>
    </row>
    <row r="127" spans="1:9" ht="40.5" customHeight="1">
      <c r="A127" s="64"/>
      <c r="B127" s="146" t="s">
        <v>431</v>
      </c>
      <c r="C127" s="64"/>
      <c r="D127" s="80"/>
      <c r="E127" s="118"/>
      <c r="F127" s="139"/>
      <c r="G127" s="73" t="s">
        <v>96</v>
      </c>
    </row>
    <row r="128" spans="1:9" ht="34.200000000000003">
      <c r="A128" s="64">
        <v>1</v>
      </c>
      <c r="B128" s="80" t="s">
        <v>150</v>
      </c>
      <c r="C128" s="64" t="s">
        <v>47</v>
      </c>
      <c r="D128" s="80">
        <v>14</v>
      </c>
      <c r="E128" s="118">
        <v>50.2941</v>
      </c>
      <c r="F128" s="112">
        <f>+D128*E128</f>
        <v>704.11739999999998</v>
      </c>
    </row>
    <row r="129" spans="1:6" ht="34.200000000000003">
      <c r="A129" s="64">
        <v>2</v>
      </c>
      <c r="B129" s="80" t="s">
        <v>151</v>
      </c>
      <c r="C129" s="64" t="s">
        <v>47</v>
      </c>
      <c r="D129" s="80">
        <v>36</v>
      </c>
      <c r="E129" s="118">
        <v>92.257800000000003</v>
      </c>
      <c r="F129" s="112">
        <f t="shared" ref="F129:F150" si="5">+D129*E129</f>
        <v>3321.2808</v>
      </c>
    </row>
    <row r="130" spans="1:6" ht="22.8">
      <c r="A130" s="64">
        <v>3</v>
      </c>
      <c r="B130" s="80" t="s">
        <v>152</v>
      </c>
      <c r="C130" s="64"/>
      <c r="D130" s="80"/>
      <c r="E130" s="118"/>
      <c r="F130" s="112"/>
    </row>
    <row r="131" spans="1:6" ht="21.75" customHeight="1">
      <c r="A131" s="64"/>
      <c r="B131" s="119" t="s">
        <v>369</v>
      </c>
      <c r="C131" s="119" t="s">
        <v>50</v>
      </c>
      <c r="D131" s="119">
        <v>2822.95</v>
      </c>
      <c r="E131" s="120">
        <v>0.42120000000000002</v>
      </c>
      <c r="F131" s="112">
        <f t="shared" si="5"/>
        <v>1189.0265400000001</v>
      </c>
    </row>
    <row r="132" spans="1:6" ht="21.75" customHeight="1">
      <c r="A132" s="64"/>
      <c r="B132" s="119" t="s">
        <v>126</v>
      </c>
      <c r="C132" s="119" t="s">
        <v>50</v>
      </c>
      <c r="D132" s="119">
        <v>655.84</v>
      </c>
      <c r="E132" s="120">
        <v>0.36309999999999998</v>
      </c>
      <c r="F132" s="112">
        <f t="shared" si="5"/>
        <v>238.135504</v>
      </c>
    </row>
    <row r="133" spans="1:6" ht="22.8">
      <c r="A133" s="64">
        <v>4</v>
      </c>
      <c r="B133" s="80" t="s">
        <v>153</v>
      </c>
      <c r="C133" s="64" t="s">
        <v>48</v>
      </c>
      <c r="D133" s="80">
        <v>175</v>
      </c>
      <c r="E133" s="118">
        <v>1.2396</v>
      </c>
      <c r="F133" s="112">
        <f t="shared" si="5"/>
        <v>216.93</v>
      </c>
    </row>
    <row r="134" spans="1:6" ht="45.6">
      <c r="A134" s="64">
        <v>5</v>
      </c>
      <c r="B134" s="80" t="s">
        <v>154</v>
      </c>
      <c r="C134" s="64" t="s">
        <v>47</v>
      </c>
      <c r="D134" s="80">
        <v>6</v>
      </c>
      <c r="E134" s="118">
        <v>102.66030000000001</v>
      </c>
      <c r="F134" s="112">
        <f t="shared" si="5"/>
        <v>615.96180000000004</v>
      </c>
    </row>
    <row r="135" spans="1:6" ht="34.200000000000003">
      <c r="A135" s="64">
        <v>6</v>
      </c>
      <c r="B135" s="80" t="s">
        <v>155</v>
      </c>
      <c r="C135" s="64" t="s">
        <v>47</v>
      </c>
      <c r="D135" s="80">
        <v>63</v>
      </c>
      <c r="E135" s="118">
        <v>39.795099999999998</v>
      </c>
      <c r="F135" s="112">
        <f t="shared" si="5"/>
        <v>2507.0913</v>
      </c>
    </row>
    <row r="136" spans="1:6" ht="25.5" customHeight="1">
      <c r="A136" s="64">
        <v>7</v>
      </c>
      <c r="B136" s="80" t="s">
        <v>156</v>
      </c>
      <c r="C136" s="64" t="s">
        <v>48</v>
      </c>
      <c r="D136" s="80">
        <v>67</v>
      </c>
      <c r="E136" s="118">
        <v>37.308599999999998</v>
      </c>
      <c r="F136" s="112">
        <f t="shared" si="5"/>
        <v>2499.6761999999999</v>
      </c>
    </row>
    <row r="137" spans="1:6" ht="22.8">
      <c r="A137" s="64">
        <v>8</v>
      </c>
      <c r="B137" s="80" t="s">
        <v>157</v>
      </c>
      <c r="C137" s="64" t="s">
        <v>43</v>
      </c>
      <c r="D137" s="80">
        <v>222</v>
      </c>
      <c r="E137" s="118">
        <v>5.5509000000000004</v>
      </c>
      <c r="F137" s="112">
        <f t="shared" si="5"/>
        <v>1232.2998</v>
      </c>
    </row>
    <row r="138" spans="1:6" ht="22.8">
      <c r="A138" s="64">
        <v>9</v>
      </c>
      <c r="B138" s="80" t="s">
        <v>158</v>
      </c>
      <c r="C138" s="64" t="s">
        <v>44</v>
      </c>
      <c r="D138" s="80">
        <v>1.0999999999999999E-2</v>
      </c>
      <c r="E138" s="118">
        <v>831.33100000000002</v>
      </c>
      <c r="F138" s="112">
        <f t="shared" si="5"/>
        <v>9.144641</v>
      </c>
    </row>
    <row r="139" spans="1:6" ht="34.200000000000003">
      <c r="A139" s="64">
        <v>10</v>
      </c>
      <c r="B139" s="80" t="s">
        <v>159</v>
      </c>
      <c r="C139" s="64" t="s">
        <v>48</v>
      </c>
      <c r="D139" s="80">
        <v>1758</v>
      </c>
      <c r="E139" s="118">
        <v>1.6935</v>
      </c>
      <c r="F139" s="112">
        <f t="shared" si="5"/>
        <v>2977.1730000000002</v>
      </c>
    </row>
    <row r="140" spans="1:6" ht="52.5" customHeight="1">
      <c r="A140" s="64">
        <v>11</v>
      </c>
      <c r="B140" s="80" t="s">
        <v>160</v>
      </c>
      <c r="C140" s="64" t="s">
        <v>47</v>
      </c>
      <c r="D140" s="80">
        <v>1.5</v>
      </c>
      <c r="E140" s="118">
        <v>91.728200000000001</v>
      </c>
      <c r="F140" s="112">
        <f t="shared" si="5"/>
        <v>137.59229999999999</v>
      </c>
    </row>
    <row r="141" spans="1:6">
      <c r="A141" s="64"/>
      <c r="B141" s="80" t="s">
        <v>161</v>
      </c>
      <c r="C141" s="119"/>
      <c r="D141" s="119"/>
      <c r="E141" s="120"/>
      <c r="F141" s="112"/>
    </row>
    <row r="142" spans="1:6" ht="21.75" customHeight="1">
      <c r="A142" s="64"/>
      <c r="B142" s="119" t="s">
        <v>369</v>
      </c>
      <c r="C142" s="119" t="s">
        <v>50</v>
      </c>
      <c r="D142" s="119">
        <v>310</v>
      </c>
      <c r="E142" s="120">
        <v>0.42120000000000002</v>
      </c>
      <c r="F142" s="112">
        <f t="shared" si="5"/>
        <v>130.572</v>
      </c>
    </row>
    <row r="143" spans="1:6" ht="21.75" customHeight="1">
      <c r="A143" s="64"/>
      <c r="B143" s="119" t="s">
        <v>126</v>
      </c>
      <c r="C143" s="119" t="s">
        <v>50</v>
      </c>
      <c r="D143" s="119">
        <v>5.63</v>
      </c>
      <c r="E143" s="120">
        <v>0.36309999999999998</v>
      </c>
      <c r="F143" s="112">
        <f t="shared" si="5"/>
        <v>2.0442529999999999</v>
      </c>
    </row>
    <row r="144" spans="1:6" ht="21.75" customHeight="1">
      <c r="A144" s="64">
        <v>13</v>
      </c>
      <c r="B144" s="80" t="s">
        <v>153</v>
      </c>
      <c r="C144" s="64" t="s">
        <v>48</v>
      </c>
      <c r="D144" s="80">
        <v>12</v>
      </c>
      <c r="E144" s="118">
        <v>1.2396</v>
      </c>
      <c r="F144" s="112">
        <f t="shared" si="5"/>
        <v>14.8752</v>
      </c>
    </row>
    <row r="145" spans="1:8" ht="34.200000000000003">
      <c r="A145" s="64">
        <v>14</v>
      </c>
      <c r="B145" s="80" t="s">
        <v>162</v>
      </c>
      <c r="C145" s="64" t="s">
        <v>48</v>
      </c>
      <c r="D145" s="80">
        <v>670</v>
      </c>
      <c r="E145" s="118">
        <v>1.9963</v>
      </c>
      <c r="F145" s="112">
        <f t="shared" si="5"/>
        <v>1337.521</v>
      </c>
    </row>
    <row r="146" spans="1:8" ht="36" customHeight="1">
      <c r="A146" s="64">
        <v>15</v>
      </c>
      <c r="B146" s="80" t="s">
        <v>163</v>
      </c>
      <c r="C146" s="64" t="s">
        <v>48</v>
      </c>
      <c r="D146" s="80">
        <v>670</v>
      </c>
      <c r="E146" s="118">
        <v>6.5475000000000003</v>
      </c>
      <c r="F146" s="112">
        <f t="shared" si="5"/>
        <v>4386.8249999999998</v>
      </c>
    </row>
    <row r="147" spans="1:8" ht="34.200000000000003">
      <c r="A147" s="64">
        <v>16</v>
      </c>
      <c r="B147" s="80" t="s">
        <v>164</v>
      </c>
      <c r="C147" s="64" t="s">
        <v>48</v>
      </c>
      <c r="D147" s="80">
        <v>180</v>
      </c>
      <c r="E147" s="118">
        <v>5.2497999999999996</v>
      </c>
      <c r="F147" s="112">
        <f t="shared" si="5"/>
        <v>944.96399999999994</v>
      </c>
    </row>
    <row r="148" spans="1:8" ht="37.5" customHeight="1">
      <c r="A148" s="64">
        <v>17</v>
      </c>
      <c r="B148" s="80" t="s">
        <v>165</v>
      </c>
      <c r="C148" s="64" t="s">
        <v>48</v>
      </c>
      <c r="D148" s="80">
        <v>180</v>
      </c>
      <c r="E148" s="118">
        <v>30.223400000000002</v>
      </c>
      <c r="F148" s="112">
        <f t="shared" si="5"/>
        <v>5440.2120000000004</v>
      </c>
    </row>
    <row r="149" spans="1:8" ht="22.8">
      <c r="A149" s="64">
        <v>18</v>
      </c>
      <c r="B149" s="80" t="s">
        <v>166</v>
      </c>
      <c r="C149" s="64" t="s">
        <v>48</v>
      </c>
      <c r="D149" s="80">
        <v>250</v>
      </c>
      <c r="E149" s="118">
        <v>10.8889</v>
      </c>
      <c r="F149" s="112">
        <f t="shared" si="5"/>
        <v>2722.2249999999999</v>
      </c>
    </row>
    <row r="150" spans="1:8" ht="22.8">
      <c r="A150" s="64">
        <v>19</v>
      </c>
      <c r="B150" s="80" t="s">
        <v>430</v>
      </c>
      <c r="C150" s="64" t="s">
        <v>48</v>
      </c>
      <c r="D150" s="80">
        <v>431</v>
      </c>
      <c r="E150" s="118">
        <v>5.3491999999999997</v>
      </c>
      <c r="F150" s="112">
        <f t="shared" si="5"/>
        <v>2305.5052000000001</v>
      </c>
    </row>
    <row r="151" spans="1:8" ht="13.2">
      <c r="A151" s="127"/>
      <c r="B151" s="121" t="s">
        <v>368</v>
      </c>
      <c r="C151" s="127"/>
      <c r="D151" s="127"/>
      <c r="E151" s="147"/>
      <c r="F151" s="154">
        <f>SUM(F128:F150)</f>
        <v>32933.172938000003</v>
      </c>
      <c r="H151" s="99"/>
    </row>
    <row r="152" spans="1:8" ht="34.5" customHeight="1">
      <c r="A152" s="64"/>
      <c r="B152" s="138" t="s">
        <v>416</v>
      </c>
      <c r="C152" s="64"/>
      <c r="D152" s="80"/>
      <c r="E152" s="117"/>
      <c r="F152" s="112"/>
    </row>
    <row r="153" spans="1:8" ht="32.25" customHeight="1">
      <c r="A153" s="64">
        <v>1</v>
      </c>
      <c r="B153" s="109" t="s">
        <v>417</v>
      </c>
      <c r="C153" s="64"/>
      <c r="D153" s="80"/>
      <c r="E153" s="117"/>
      <c r="F153" s="112"/>
    </row>
    <row r="154" spans="1:8" ht="38.25" customHeight="1">
      <c r="A154" s="64">
        <v>2</v>
      </c>
      <c r="B154" s="80" t="s">
        <v>418</v>
      </c>
      <c r="C154" s="64" t="s">
        <v>47</v>
      </c>
      <c r="D154" s="80">
        <v>44.4</v>
      </c>
      <c r="E154" s="118">
        <v>6.0354999999999999</v>
      </c>
      <c r="F154" s="112">
        <f>+D154*E154</f>
        <v>267.97620000000001</v>
      </c>
    </row>
    <row r="155" spans="1:8" ht="39" customHeight="1">
      <c r="A155" s="64">
        <v>3</v>
      </c>
      <c r="B155" s="80" t="s">
        <v>167</v>
      </c>
      <c r="C155" s="64" t="s">
        <v>44</v>
      </c>
      <c r="D155" s="80">
        <v>63.86</v>
      </c>
      <c r="E155" s="118">
        <v>0.69320000000000004</v>
      </c>
      <c r="F155" s="112">
        <f t="shared" ref="F155:F188" si="6">+D155*E155</f>
        <v>44.267752000000002</v>
      </c>
    </row>
    <row r="156" spans="1:8" ht="30.75" customHeight="1">
      <c r="A156" s="64">
        <v>4</v>
      </c>
      <c r="B156" s="80" t="s">
        <v>399</v>
      </c>
      <c r="C156" s="64" t="s">
        <v>44</v>
      </c>
      <c r="D156" s="80">
        <v>63.86</v>
      </c>
      <c r="E156" s="118">
        <v>3.4661</v>
      </c>
      <c r="F156" s="112">
        <f t="shared" si="6"/>
        <v>221.345146</v>
      </c>
    </row>
    <row r="157" spans="1:8" ht="39" customHeight="1">
      <c r="A157" s="64">
        <v>5</v>
      </c>
      <c r="B157" s="80" t="s">
        <v>54</v>
      </c>
      <c r="C157" s="64" t="s">
        <v>47</v>
      </c>
      <c r="D157" s="80">
        <v>33</v>
      </c>
      <c r="E157" s="118">
        <v>5.2499999999999998E-2</v>
      </c>
      <c r="F157" s="112">
        <f t="shared" si="6"/>
        <v>1.7324999999999999</v>
      </c>
    </row>
    <row r="158" spans="1:8" ht="39" customHeight="1">
      <c r="A158" s="64">
        <v>6</v>
      </c>
      <c r="B158" s="80" t="s">
        <v>56</v>
      </c>
      <c r="C158" s="64" t="s">
        <v>47</v>
      </c>
      <c r="D158" s="80">
        <v>11.65</v>
      </c>
      <c r="E158" s="118">
        <v>1.7484</v>
      </c>
      <c r="F158" s="112">
        <f t="shared" si="6"/>
        <v>20.368860000000002</v>
      </c>
    </row>
    <row r="159" spans="1:8" ht="39" customHeight="1">
      <c r="A159" s="64">
        <v>7</v>
      </c>
      <c r="B159" s="80" t="s">
        <v>168</v>
      </c>
      <c r="C159" s="64" t="s">
        <v>47</v>
      </c>
      <c r="D159" s="80">
        <v>4.4400000000000004</v>
      </c>
      <c r="E159" s="118">
        <v>10.607900000000001</v>
      </c>
      <c r="F159" s="112">
        <f t="shared" si="6"/>
        <v>47.099076000000011</v>
      </c>
    </row>
    <row r="160" spans="1:8" ht="39" customHeight="1">
      <c r="A160" s="64">
        <v>8</v>
      </c>
      <c r="B160" s="80" t="s">
        <v>169</v>
      </c>
      <c r="C160" s="64" t="s">
        <v>47</v>
      </c>
      <c r="D160" s="80">
        <v>28.31</v>
      </c>
      <c r="E160" s="118">
        <v>53.2988</v>
      </c>
      <c r="F160" s="112">
        <f t="shared" si="6"/>
        <v>1508.8890279999998</v>
      </c>
    </row>
    <row r="161" spans="1:6" ht="45" customHeight="1">
      <c r="A161" s="64">
        <v>9</v>
      </c>
      <c r="B161" s="80" t="s">
        <v>170</v>
      </c>
      <c r="C161" s="64" t="s">
        <v>44</v>
      </c>
      <c r="D161" s="80">
        <v>4.7E-2</v>
      </c>
      <c r="E161" s="118">
        <v>831.33100000000002</v>
      </c>
      <c r="F161" s="112">
        <f t="shared" si="6"/>
        <v>39.072557000000003</v>
      </c>
    </row>
    <row r="162" spans="1:6" ht="35.25" customHeight="1">
      <c r="A162" s="64">
        <v>10</v>
      </c>
      <c r="B162" s="80" t="s">
        <v>171</v>
      </c>
      <c r="C162" s="64" t="s">
        <v>43</v>
      </c>
      <c r="D162" s="80">
        <v>112</v>
      </c>
      <c r="E162" s="118">
        <v>15.265700000000001</v>
      </c>
      <c r="F162" s="112">
        <f t="shared" si="6"/>
        <v>1709.7584000000002</v>
      </c>
    </row>
    <row r="163" spans="1:6" ht="31.5" customHeight="1">
      <c r="A163" s="64">
        <v>11</v>
      </c>
      <c r="B163" s="80" t="s">
        <v>172</v>
      </c>
      <c r="C163" s="64" t="s">
        <v>44</v>
      </c>
      <c r="D163" s="80">
        <v>2.77</v>
      </c>
      <c r="E163" s="118">
        <v>47.037599999999998</v>
      </c>
      <c r="F163" s="112">
        <f t="shared" si="6"/>
        <v>130.294152</v>
      </c>
    </row>
    <row r="164" spans="1:6" ht="29.25" customHeight="1">
      <c r="A164" s="64">
        <v>12</v>
      </c>
      <c r="B164" s="80" t="s">
        <v>173</v>
      </c>
      <c r="C164" s="64" t="s">
        <v>48</v>
      </c>
      <c r="D164" s="80">
        <v>43.6</v>
      </c>
      <c r="E164" s="118">
        <v>30.774799999999999</v>
      </c>
      <c r="F164" s="112">
        <f t="shared" si="6"/>
        <v>1341.7812799999999</v>
      </c>
    </row>
    <row r="165" spans="1:6" ht="29.25" customHeight="1">
      <c r="A165" s="64">
        <v>13</v>
      </c>
      <c r="B165" s="80" t="s">
        <v>164</v>
      </c>
      <c r="C165" s="64" t="s">
        <v>48</v>
      </c>
      <c r="D165" s="80">
        <v>56</v>
      </c>
      <c r="E165" s="118">
        <v>6.1439000000000004</v>
      </c>
      <c r="F165" s="112">
        <f t="shared" si="6"/>
        <v>344.05840000000001</v>
      </c>
    </row>
    <row r="166" spans="1:6" ht="42" customHeight="1">
      <c r="A166" s="64">
        <v>14</v>
      </c>
      <c r="B166" s="80" t="s">
        <v>163</v>
      </c>
      <c r="C166" s="64" t="s">
        <v>48</v>
      </c>
      <c r="D166" s="80">
        <v>56</v>
      </c>
      <c r="E166" s="118">
        <v>6.5475000000000003</v>
      </c>
      <c r="F166" s="112">
        <f t="shared" si="6"/>
        <v>366.66</v>
      </c>
    </row>
    <row r="167" spans="1:6" ht="33.75" customHeight="1">
      <c r="A167" s="64">
        <v>15</v>
      </c>
      <c r="B167" s="109" t="s">
        <v>420</v>
      </c>
      <c r="C167" s="64"/>
      <c r="D167" s="80"/>
      <c r="E167" s="117"/>
      <c r="F167" s="112">
        <f t="shared" si="6"/>
        <v>0</v>
      </c>
    </row>
    <row r="168" spans="1:6" ht="39" customHeight="1">
      <c r="A168" s="64">
        <v>16</v>
      </c>
      <c r="B168" s="80" t="s">
        <v>174</v>
      </c>
      <c r="C168" s="64" t="s">
        <v>44</v>
      </c>
      <c r="D168" s="80">
        <v>0.6</v>
      </c>
      <c r="E168" s="118">
        <v>6.0354999999999999</v>
      </c>
      <c r="F168" s="112">
        <f t="shared" si="6"/>
        <v>3.6212999999999997</v>
      </c>
    </row>
    <row r="169" spans="1:6" ht="30.75" customHeight="1">
      <c r="A169" s="64">
        <v>17</v>
      </c>
      <c r="B169" s="80" t="s">
        <v>175</v>
      </c>
      <c r="C169" s="64" t="s">
        <v>44</v>
      </c>
      <c r="D169" s="80">
        <v>1.17</v>
      </c>
      <c r="E169" s="118">
        <v>0.69320000000000004</v>
      </c>
      <c r="F169" s="112">
        <f t="shared" si="6"/>
        <v>0.81104399999999999</v>
      </c>
    </row>
    <row r="170" spans="1:6" ht="30.75" customHeight="1">
      <c r="A170" s="64">
        <v>18</v>
      </c>
      <c r="B170" s="80" t="s">
        <v>399</v>
      </c>
      <c r="C170" s="64" t="s">
        <v>44</v>
      </c>
      <c r="D170" s="80">
        <v>1.17</v>
      </c>
      <c r="E170" s="118">
        <v>3.4661</v>
      </c>
      <c r="F170" s="112">
        <f t="shared" si="6"/>
        <v>4.0553369999999997</v>
      </c>
    </row>
    <row r="171" spans="1:6" ht="39" customHeight="1">
      <c r="A171" s="64">
        <v>19</v>
      </c>
      <c r="B171" s="80" t="s">
        <v>54</v>
      </c>
      <c r="C171" s="64" t="s">
        <v>47</v>
      </c>
      <c r="D171" s="80">
        <v>1</v>
      </c>
      <c r="E171" s="118">
        <v>5.2499999999999998E-2</v>
      </c>
      <c r="F171" s="112">
        <f t="shared" si="6"/>
        <v>5.2499999999999998E-2</v>
      </c>
    </row>
    <row r="172" spans="1:6" ht="41.25" customHeight="1">
      <c r="A172" s="64">
        <v>20</v>
      </c>
      <c r="B172" s="80" t="s">
        <v>176</v>
      </c>
      <c r="C172" s="64" t="s">
        <v>47</v>
      </c>
      <c r="D172" s="80">
        <v>0.06</v>
      </c>
      <c r="E172" s="118">
        <v>16.948699999999999</v>
      </c>
      <c r="F172" s="112">
        <f t="shared" si="6"/>
        <v>1.0169219999999999</v>
      </c>
    </row>
    <row r="173" spans="1:6" ht="34.200000000000003">
      <c r="A173" s="64">
        <v>21</v>
      </c>
      <c r="B173" s="80" t="s">
        <v>177</v>
      </c>
      <c r="C173" s="64" t="s">
        <v>47</v>
      </c>
      <c r="D173" s="80">
        <v>0.2</v>
      </c>
      <c r="E173" s="118">
        <v>43.997399999999999</v>
      </c>
      <c r="F173" s="112">
        <f t="shared" si="6"/>
        <v>8.7994800000000009</v>
      </c>
    </row>
    <row r="174" spans="1:6" ht="19.5" customHeight="1">
      <c r="A174" s="64">
        <v>22</v>
      </c>
      <c r="B174" s="80" t="s">
        <v>400</v>
      </c>
      <c r="C174" s="64" t="s">
        <v>50</v>
      </c>
      <c r="D174" s="119">
        <v>6.3</v>
      </c>
      <c r="E174" s="120">
        <v>0.42120000000000002</v>
      </c>
      <c r="F174" s="112">
        <f t="shared" si="6"/>
        <v>2.6535600000000001</v>
      </c>
    </row>
    <row r="175" spans="1:6" ht="36.75" customHeight="1">
      <c r="A175" s="64">
        <v>23</v>
      </c>
      <c r="B175" s="80" t="s">
        <v>178</v>
      </c>
      <c r="C175" s="64" t="s">
        <v>51</v>
      </c>
      <c r="D175" s="80">
        <v>2</v>
      </c>
      <c r="E175" s="118">
        <v>186.06530000000001</v>
      </c>
      <c r="F175" s="112">
        <f t="shared" si="6"/>
        <v>372.13060000000002</v>
      </c>
    </row>
    <row r="176" spans="1:6" ht="30.75" customHeight="1">
      <c r="A176" s="64">
        <v>24</v>
      </c>
      <c r="B176" s="80" t="s">
        <v>179</v>
      </c>
      <c r="C176" s="64" t="s">
        <v>44</v>
      </c>
      <c r="D176" s="80">
        <v>6.0000000000000001E-3</v>
      </c>
      <c r="E176" s="118">
        <v>632.16300000000001</v>
      </c>
      <c r="F176" s="112">
        <f t="shared" si="6"/>
        <v>3.7929780000000002</v>
      </c>
    </row>
    <row r="177" spans="1:8" ht="30.75" customHeight="1">
      <c r="A177" s="64">
        <v>25</v>
      </c>
      <c r="B177" s="80" t="s">
        <v>180</v>
      </c>
      <c r="C177" s="64" t="s">
        <v>44</v>
      </c>
      <c r="D177" s="80">
        <v>0.46</v>
      </c>
      <c r="E177" s="118">
        <v>47.037599999999998</v>
      </c>
      <c r="F177" s="112">
        <f t="shared" si="6"/>
        <v>21.637295999999999</v>
      </c>
    </row>
    <row r="178" spans="1:8" ht="28.5" customHeight="1">
      <c r="A178" s="64">
        <v>26</v>
      </c>
      <c r="B178" s="109" t="s">
        <v>419</v>
      </c>
      <c r="C178" s="64"/>
      <c r="D178" s="80"/>
      <c r="E178" s="117"/>
      <c r="F178" s="112">
        <f t="shared" si="6"/>
        <v>0</v>
      </c>
    </row>
    <row r="179" spans="1:8" ht="39" customHeight="1">
      <c r="A179" s="64">
        <v>27</v>
      </c>
      <c r="B179" s="80" t="s">
        <v>174</v>
      </c>
      <c r="C179" s="64" t="s">
        <v>44</v>
      </c>
      <c r="D179" s="80">
        <v>0.3</v>
      </c>
      <c r="E179" s="118">
        <v>6.0354999999999999</v>
      </c>
      <c r="F179" s="112">
        <f t="shared" si="6"/>
        <v>1.8106499999999999</v>
      </c>
    </row>
    <row r="180" spans="1:8" ht="30.75" customHeight="1">
      <c r="A180" s="64">
        <v>28</v>
      </c>
      <c r="B180" s="80" t="s">
        <v>181</v>
      </c>
      <c r="C180" s="64" t="s">
        <v>44</v>
      </c>
      <c r="D180" s="80">
        <v>0.59</v>
      </c>
      <c r="E180" s="118">
        <v>0.69320000000000004</v>
      </c>
      <c r="F180" s="112">
        <f t="shared" si="6"/>
        <v>0.40898800000000002</v>
      </c>
    </row>
    <row r="181" spans="1:8" ht="30.75" customHeight="1">
      <c r="A181" s="64">
        <v>29</v>
      </c>
      <c r="B181" s="80" t="s">
        <v>399</v>
      </c>
      <c r="C181" s="64" t="s">
        <v>44</v>
      </c>
      <c r="D181" s="80">
        <v>0.59</v>
      </c>
      <c r="E181" s="118">
        <v>3.4661</v>
      </c>
      <c r="F181" s="112">
        <f t="shared" si="6"/>
        <v>2.0449989999999998</v>
      </c>
    </row>
    <row r="182" spans="1:8" ht="39" customHeight="1">
      <c r="A182" s="64">
        <v>30</v>
      </c>
      <c r="B182" s="80" t="s">
        <v>54</v>
      </c>
      <c r="C182" s="64" t="s">
        <v>47</v>
      </c>
      <c r="D182" s="80">
        <v>1</v>
      </c>
      <c r="E182" s="118">
        <v>5.2499999999999998E-2</v>
      </c>
      <c r="F182" s="112">
        <f t="shared" si="6"/>
        <v>5.2499999999999998E-2</v>
      </c>
    </row>
    <row r="183" spans="1:8" ht="41.25" customHeight="1">
      <c r="A183" s="64">
        <v>31</v>
      </c>
      <c r="B183" s="80" t="s">
        <v>176</v>
      </c>
      <c r="C183" s="64" t="s">
        <v>47</v>
      </c>
      <c r="D183" s="80">
        <v>0.03</v>
      </c>
      <c r="E183" s="118">
        <v>16.948699999999999</v>
      </c>
      <c r="F183" s="112">
        <f t="shared" si="6"/>
        <v>0.50846099999999994</v>
      </c>
    </row>
    <row r="184" spans="1:8" ht="34.200000000000003">
      <c r="A184" s="64">
        <v>32</v>
      </c>
      <c r="B184" s="80" t="s">
        <v>177</v>
      </c>
      <c r="C184" s="64" t="s">
        <v>47</v>
      </c>
      <c r="D184" s="80">
        <v>0.1</v>
      </c>
      <c r="E184" s="118">
        <v>43.997399999999999</v>
      </c>
      <c r="F184" s="112">
        <f t="shared" si="6"/>
        <v>4.3997400000000004</v>
      </c>
    </row>
    <row r="185" spans="1:8" ht="19.5" customHeight="1">
      <c r="A185" s="64">
        <v>33</v>
      </c>
      <c r="B185" s="80" t="s">
        <v>400</v>
      </c>
      <c r="C185" s="64" t="s">
        <v>50</v>
      </c>
      <c r="D185" s="119">
        <v>3.15</v>
      </c>
      <c r="E185" s="120">
        <v>0.42120000000000002</v>
      </c>
      <c r="F185" s="112">
        <f t="shared" si="6"/>
        <v>1.3267800000000001</v>
      </c>
    </row>
    <row r="186" spans="1:8" ht="36.75" customHeight="1">
      <c r="A186" s="64">
        <v>34</v>
      </c>
      <c r="B186" s="80" t="s">
        <v>182</v>
      </c>
      <c r="C186" s="64" t="s">
        <v>51</v>
      </c>
      <c r="D186" s="80">
        <v>1</v>
      </c>
      <c r="E186" s="118">
        <v>117.7437</v>
      </c>
      <c r="F186" s="112">
        <f t="shared" si="6"/>
        <v>117.7437</v>
      </c>
    </row>
    <row r="187" spans="1:8" ht="30.75" customHeight="1">
      <c r="A187" s="64">
        <v>35</v>
      </c>
      <c r="B187" s="80" t="s">
        <v>183</v>
      </c>
      <c r="C187" s="64" t="s">
        <v>44</v>
      </c>
      <c r="D187" s="80">
        <v>2E-3</v>
      </c>
      <c r="E187" s="118">
        <v>501.92500000000001</v>
      </c>
      <c r="F187" s="112">
        <f t="shared" si="6"/>
        <v>1.0038500000000001</v>
      </c>
    </row>
    <row r="188" spans="1:8" ht="30.75" customHeight="1">
      <c r="A188" s="64">
        <v>36</v>
      </c>
      <c r="B188" s="80" t="s">
        <v>180</v>
      </c>
      <c r="C188" s="64" t="s">
        <v>44</v>
      </c>
      <c r="D188" s="80">
        <v>0.15</v>
      </c>
      <c r="E188" s="118">
        <v>47.037599999999998</v>
      </c>
      <c r="F188" s="112">
        <f t="shared" si="6"/>
        <v>7.0556399999999995</v>
      </c>
    </row>
    <row r="189" spans="1:8" ht="18" customHeight="1">
      <c r="A189" s="127"/>
      <c r="B189" s="121" t="s">
        <v>421</v>
      </c>
      <c r="C189" s="127"/>
      <c r="D189" s="127"/>
      <c r="E189" s="149"/>
      <c r="F189" s="150">
        <f>SUM(F154:F188)</f>
        <v>6598.229675999999</v>
      </c>
      <c r="H189" s="104"/>
    </row>
    <row r="190" spans="1:8" ht="35.25" customHeight="1">
      <c r="A190" s="64"/>
      <c r="B190" s="138" t="s">
        <v>422</v>
      </c>
      <c r="C190" s="64"/>
      <c r="D190" s="80"/>
      <c r="E190" s="117"/>
      <c r="F190" s="117"/>
    </row>
    <row r="191" spans="1:8" ht="28.5" customHeight="1">
      <c r="A191" s="64">
        <v>1</v>
      </c>
      <c r="B191" s="109" t="s">
        <v>401</v>
      </c>
      <c r="C191" s="64"/>
      <c r="D191" s="80"/>
      <c r="E191" s="117"/>
      <c r="F191" s="117"/>
    </row>
    <row r="192" spans="1:8" ht="25.5" customHeight="1">
      <c r="A192" s="64">
        <v>2</v>
      </c>
      <c r="B192" s="80" t="s">
        <v>215</v>
      </c>
      <c r="C192" s="64" t="s">
        <v>43</v>
      </c>
      <c r="D192" s="80">
        <v>150</v>
      </c>
      <c r="E192" s="118">
        <v>0.67300000000000004</v>
      </c>
      <c r="F192" s="112">
        <f>+D192*E192</f>
        <v>100.95</v>
      </c>
    </row>
    <row r="193" spans="1:6" ht="62.25" customHeight="1">
      <c r="A193" s="64">
        <v>3</v>
      </c>
      <c r="B193" s="80" t="s">
        <v>216</v>
      </c>
      <c r="C193" s="64" t="s">
        <v>47</v>
      </c>
      <c r="D193" s="80">
        <v>38</v>
      </c>
      <c r="E193" s="118">
        <v>0.84250000000000003</v>
      </c>
      <c r="F193" s="112">
        <f t="shared" ref="F193:F230" si="7">+D193*E193</f>
        <v>32.015000000000001</v>
      </c>
    </row>
    <row r="194" spans="1:6" ht="41.25" customHeight="1">
      <c r="A194" s="64">
        <v>4</v>
      </c>
      <c r="B194" s="80" t="s">
        <v>217</v>
      </c>
      <c r="C194" s="64" t="s">
        <v>47</v>
      </c>
      <c r="D194" s="80">
        <v>1.2</v>
      </c>
      <c r="E194" s="118">
        <v>4.1067</v>
      </c>
      <c r="F194" s="112">
        <f t="shared" si="7"/>
        <v>4.9280400000000002</v>
      </c>
    </row>
    <row r="195" spans="1:6" ht="30.75" customHeight="1">
      <c r="A195" s="64">
        <v>5</v>
      </c>
      <c r="B195" s="80" t="s">
        <v>218</v>
      </c>
      <c r="C195" s="64" t="s">
        <v>44</v>
      </c>
      <c r="D195" s="80">
        <v>2.16</v>
      </c>
      <c r="E195" s="118">
        <v>0.69320000000000004</v>
      </c>
      <c r="F195" s="112">
        <f t="shared" si="7"/>
        <v>1.4973120000000002</v>
      </c>
    </row>
    <row r="196" spans="1:6" ht="62.25" customHeight="1">
      <c r="A196" s="64">
        <v>6</v>
      </c>
      <c r="B196" s="80" t="s">
        <v>98</v>
      </c>
      <c r="C196" s="64" t="s">
        <v>47</v>
      </c>
      <c r="D196" s="80">
        <v>121</v>
      </c>
      <c r="E196" s="118">
        <v>1.1363000000000001</v>
      </c>
      <c r="F196" s="112">
        <f t="shared" si="7"/>
        <v>137.4923</v>
      </c>
    </row>
    <row r="197" spans="1:6" ht="41.25" customHeight="1">
      <c r="A197" s="64">
        <v>7</v>
      </c>
      <c r="B197" s="80" t="s">
        <v>99</v>
      </c>
      <c r="C197" s="64" t="s">
        <v>47</v>
      </c>
      <c r="D197" s="80">
        <v>2.5</v>
      </c>
      <c r="E197" s="118">
        <v>7.2488999999999999</v>
      </c>
      <c r="F197" s="112">
        <f t="shared" si="7"/>
        <v>18.122250000000001</v>
      </c>
    </row>
    <row r="198" spans="1:6" ht="30.75" customHeight="1">
      <c r="A198" s="64">
        <v>8</v>
      </c>
      <c r="B198" s="80" t="s">
        <v>219</v>
      </c>
      <c r="C198" s="64" t="s">
        <v>44</v>
      </c>
      <c r="D198" s="80">
        <v>4.88</v>
      </c>
      <c r="E198" s="118">
        <v>0.69320000000000004</v>
      </c>
      <c r="F198" s="112">
        <f t="shared" si="7"/>
        <v>3.382816</v>
      </c>
    </row>
    <row r="199" spans="1:6" ht="30.75" customHeight="1">
      <c r="A199" s="64">
        <v>9</v>
      </c>
      <c r="B199" s="80" t="s">
        <v>220</v>
      </c>
      <c r="C199" s="64" t="s">
        <v>44</v>
      </c>
      <c r="D199" s="80">
        <v>311.13</v>
      </c>
      <c r="E199" s="118">
        <v>3.4661</v>
      </c>
      <c r="F199" s="112">
        <f t="shared" si="7"/>
        <v>1078.4076929999999</v>
      </c>
    </row>
    <row r="200" spans="1:6" ht="41.25" customHeight="1">
      <c r="A200" s="64">
        <v>10</v>
      </c>
      <c r="B200" s="80" t="s">
        <v>221</v>
      </c>
      <c r="C200" s="64" t="s">
        <v>47</v>
      </c>
      <c r="D200" s="80">
        <v>40</v>
      </c>
      <c r="E200" s="118">
        <v>5.2499999999999998E-2</v>
      </c>
      <c r="F200" s="112">
        <f t="shared" si="7"/>
        <v>2.1</v>
      </c>
    </row>
    <row r="201" spans="1:6" ht="66.75" customHeight="1">
      <c r="A201" s="64">
        <v>11</v>
      </c>
      <c r="B201" s="80" t="s">
        <v>101</v>
      </c>
      <c r="C201" s="64" t="s">
        <v>47</v>
      </c>
      <c r="D201" s="80">
        <v>123</v>
      </c>
      <c r="E201" s="118">
        <v>5.6800000000000003E-2</v>
      </c>
      <c r="F201" s="112">
        <f t="shared" si="7"/>
        <v>6.9864000000000006</v>
      </c>
    </row>
    <row r="202" spans="1:6" ht="41.25" customHeight="1">
      <c r="A202" s="64">
        <v>12</v>
      </c>
      <c r="B202" s="80" t="s">
        <v>222</v>
      </c>
      <c r="C202" s="64" t="s">
        <v>47</v>
      </c>
      <c r="D202" s="80">
        <v>137</v>
      </c>
      <c r="E202" s="118">
        <v>0.65569999999999995</v>
      </c>
      <c r="F202" s="112">
        <f t="shared" si="7"/>
        <v>89.8309</v>
      </c>
    </row>
    <row r="203" spans="1:6" ht="30.75" customHeight="1">
      <c r="A203" s="64">
        <v>13</v>
      </c>
      <c r="B203" s="80" t="s">
        <v>223</v>
      </c>
      <c r="C203" s="64" t="s">
        <v>44</v>
      </c>
      <c r="D203" s="80">
        <v>245.7</v>
      </c>
      <c r="E203" s="118">
        <v>2.8885000000000001</v>
      </c>
      <c r="F203" s="112">
        <f t="shared" si="7"/>
        <v>709.70444999999995</v>
      </c>
    </row>
    <row r="204" spans="1:6" ht="47.25" customHeight="1">
      <c r="A204" s="64">
        <v>14</v>
      </c>
      <c r="B204" s="80" t="s">
        <v>224</v>
      </c>
      <c r="C204" s="64" t="s">
        <v>47</v>
      </c>
      <c r="D204" s="80">
        <v>7.1</v>
      </c>
      <c r="E204" s="118">
        <v>13.951499999999999</v>
      </c>
      <c r="F204" s="112">
        <f t="shared" si="7"/>
        <v>99.055649999999986</v>
      </c>
    </row>
    <row r="205" spans="1:6" ht="40.5" customHeight="1">
      <c r="A205" s="64">
        <v>15</v>
      </c>
      <c r="B205" s="80" t="s">
        <v>225</v>
      </c>
      <c r="C205" s="64" t="s">
        <v>43</v>
      </c>
      <c r="D205" s="80">
        <v>101</v>
      </c>
      <c r="E205" s="118">
        <v>3.5322</v>
      </c>
      <c r="F205" s="112">
        <f t="shared" si="7"/>
        <v>356.75220000000002</v>
      </c>
    </row>
    <row r="206" spans="1:6" ht="39" customHeight="1">
      <c r="A206" s="64">
        <v>16</v>
      </c>
      <c r="B206" s="80" t="s">
        <v>226</v>
      </c>
      <c r="C206" s="64" t="s">
        <v>43</v>
      </c>
      <c r="D206" s="80">
        <v>101</v>
      </c>
      <c r="E206" s="118">
        <v>0.27810000000000001</v>
      </c>
      <c r="F206" s="112">
        <f t="shared" si="7"/>
        <v>28.088100000000001</v>
      </c>
    </row>
    <row r="207" spans="1:6" ht="40.5" customHeight="1">
      <c r="A207" s="64">
        <v>17</v>
      </c>
      <c r="B207" s="80" t="s">
        <v>227</v>
      </c>
      <c r="C207" s="64" t="s">
        <v>43</v>
      </c>
      <c r="D207" s="80">
        <v>12</v>
      </c>
      <c r="E207" s="118">
        <v>1.2594000000000001</v>
      </c>
      <c r="F207" s="112">
        <f t="shared" si="7"/>
        <v>15.1128</v>
      </c>
    </row>
    <row r="208" spans="1:6" ht="39" customHeight="1">
      <c r="A208" s="64">
        <v>18</v>
      </c>
      <c r="B208" s="80" t="s">
        <v>228</v>
      </c>
      <c r="C208" s="64" t="s">
        <v>43</v>
      </c>
      <c r="D208" s="80">
        <v>12</v>
      </c>
      <c r="E208" s="118">
        <v>0.1187</v>
      </c>
      <c r="F208" s="112">
        <f t="shared" si="7"/>
        <v>1.4243999999999999</v>
      </c>
    </row>
    <row r="209" spans="1:6" ht="62.25" customHeight="1">
      <c r="A209" s="64">
        <v>19</v>
      </c>
      <c r="B209" s="80" t="s">
        <v>229</v>
      </c>
      <c r="C209" s="64" t="s">
        <v>47</v>
      </c>
      <c r="D209" s="80">
        <v>36.200000000000003</v>
      </c>
      <c r="E209" s="118">
        <v>13.9528</v>
      </c>
      <c r="F209" s="112">
        <f t="shared" si="7"/>
        <v>505.09136000000001</v>
      </c>
    </row>
    <row r="210" spans="1:6" ht="41.25" customHeight="1">
      <c r="A210" s="64">
        <v>20</v>
      </c>
      <c r="B210" s="80" t="s">
        <v>230</v>
      </c>
      <c r="C210" s="64" t="s">
        <v>43</v>
      </c>
      <c r="D210" s="80">
        <v>101</v>
      </c>
      <c r="E210" s="118">
        <v>3.7100000000000001E-2</v>
      </c>
      <c r="F210" s="112">
        <f t="shared" si="7"/>
        <v>3.7471000000000001</v>
      </c>
    </row>
    <row r="211" spans="1:6" ht="62.25" customHeight="1">
      <c r="A211" s="64">
        <v>21</v>
      </c>
      <c r="B211" s="80" t="s">
        <v>231</v>
      </c>
      <c r="C211" s="64" t="s">
        <v>47</v>
      </c>
      <c r="D211" s="80">
        <v>93</v>
      </c>
      <c r="E211" s="118">
        <v>8.4500000000000006E-2</v>
      </c>
      <c r="F211" s="112">
        <f t="shared" si="7"/>
        <v>7.8585000000000003</v>
      </c>
    </row>
    <row r="212" spans="1:6" ht="41.25" customHeight="1">
      <c r="A212" s="64">
        <v>22</v>
      </c>
      <c r="B212" s="80" t="s">
        <v>232</v>
      </c>
      <c r="C212" s="64" t="s">
        <v>47</v>
      </c>
      <c r="D212" s="80">
        <v>93.2</v>
      </c>
      <c r="E212" s="118">
        <v>0.32729999999999998</v>
      </c>
      <c r="F212" s="112">
        <f t="shared" si="7"/>
        <v>30.504359999999998</v>
      </c>
    </row>
    <row r="213" spans="1:6" ht="18" customHeight="1">
      <c r="A213" s="64">
        <v>23</v>
      </c>
      <c r="B213" s="109" t="s">
        <v>427</v>
      </c>
      <c r="C213" s="64"/>
      <c r="D213" s="80"/>
      <c r="E213" s="117"/>
      <c r="F213" s="112">
        <f t="shared" si="7"/>
        <v>0</v>
      </c>
    </row>
    <row r="214" spans="1:6" ht="25.5" customHeight="1">
      <c r="A214" s="64">
        <v>24</v>
      </c>
      <c r="B214" s="80" t="s">
        <v>237</v>
      </c>
      <c r="C214" s="64" t="s">
        <v>47</v>
      </c>
      <c r="D214" s="80">
        <v>1.3</v>
      </c>
      <c r="E214" s="118">
        <v>16.948699999999999</v>
      </c>
      <c r="F214" s="112">
        <f t="shared" si="7"/>
        <v>22.03331</v>
      </c>
    </row>
    <row r="215" spans="1:6" ht="62.25" customHeight="1">
      <c r="A215" s="64">
        <v>25</v>
      </c>
      <c r="B215" s="80" t="s">
        <v>238</v>
      </c>
      <c r="C215" s="64" t="s">
        <v>47</v>
      </c>
      <c r="D215" s="80">
        <v>2.2000000000000002</v>
      </c>
      <c r="E215" s="118">
        <v>109.4662</v>
      </c>
      <c r="F215" s="112">
        <f t="shared" si="7"/>
        <v>240.82564000000002</v>
      </c>
    </row>
    <row r="216" spans="1:6" ht="41.25" customHeight="1">
      <c r="A216" s="64">
        <v>26</v>
      </c>
      <c r="B216" s="80" t="s">
        <v>239</v>
      </c>
      <c r="C216" s="64" t="s">
        <v>47</v>
      </c>
      <c r="D216" s="80">
        <v>0.04</v>
      </c>
      <c r="E216" s="118">
        <v>94.569299999999998</v>
      </c>
      <c r="F216" s="112">
        <f t="shared" si="7"/>
        <v>3.782772</v>
      </c>
    </row>
    <row r="217" spans="1:6" ht="45" customHeight="1">
      <c r="A217" s="64">
        <v>27</v>
      </c>
      <c r="B217" s="80" t="s">
        <v>240</v>
      </c>
      <c r="C217" s="64" t="s">
        <v>47</v>
      </c>
      <c r="D217" s="80">
        <v>0.08</v>
      </c>
      <c r="E217" s="118">
        <v>161.6738</v>
      </c>
      <c r="F217" s="112">
        <f t="shared" si="7"/>
        <v>12.933904</v>
      </c>
    </row>
    <row r="218" spans="1:6" ht="30.75" customHeight="1">
      <c r="A218" s="64">
        <v>28</v>
      </c>
      <c r="B218" s="80" t="s">
        <v>241</v>
      </c>
      <c r="C218" s="64" t="s">
        <v>44</v>
      </c>
      <c r="D218" s="80">
        <v>9.8000000000000004E-2</v>
      </c>
      <c r="E218" s="118">
        <v>190.5538</v>
      </c>
      <c r="F218" s="112">
        <f t="shared" si="7"/>
        <v>18.6742724</v>
      </c>
    </row>
    <row r="219" spans="1:6" ht="30.75" customHeight="1">
      <c r="A219" s="64">
        <v>29</v>
      </c>
      <c r="B219" s="80" t="s">
        <v>242</v>
      </c>
      <c r="C219" s="64" t="s">
        <v>44</v>
      </c>
      <c r="D219" s="80">
        <v>9.8000000000000004E-2</v>
      </c>
      <c r="E219" s="118">
        <v>34.223999999999997</v>
      </c>
      <c r="F219" s="112">
        <f t="shared" si="7"/>
        <v>3.3539519999999996</v>
      </c>
    </row>
    <row r="220" spans="1:6" ht="30.75" customHeight="1">
      <c r="A220" s="64">
        <v>30</v>
      </c>
      <c r="B220" s="80" t="s">
        <v>243</v>
      </c>
      <c r="C220" s="64" t="s">
        <v>44</v>
      </c>
      <c r="D220" s="80">
        <v>0.02</v>
      </c>
      <c r="E220" s="118">
        <v>1032.5717</v>
      </c>
      <c r="F220" s="112">
        <f t="shared" si="7"/>
        <v>20.651433999999998</v>
      </c>
    </row>
    <row r="221" spans="1:6" ht="42" customHeight="1">
      <c r="A221" s="64">
        <v>31</v>
      </c>
      <c r="B221" s="80" t="s">
        <v>244</v>
      </c>
      <c r="C221" s="64" t="s">
        <v>48</v>
      </c>
      <c r="D221" s="80">
        <v>35</v>
      </c>
      <c r="E221" s="118">
        <v>1.2396</v>
      </c>
      <c r="F221" s="112">
        <f t="shared" si="7"/>
        <v>43.386000000000003</v>
      </c>
    </row>
    <row r="222" spans="1:6" ht="41.25" customHeight="1">
      <c r="A222" s="64">
        <v>32</v>
      </c>
      <c r="B222" s="80" t="s">
        <v>245</v>
      </c>
      <c r="C222" s="64" t="s">
        <v>47</v>
      </c>
      <c r="D222" s="80">
        <v>2.4</v>
      </c>
      <c r="E222" s="118">
        <v>57.713999999999999</v>
      </c>
      <c r="F222" s="112">
        <f t="shared" si="7"/>
        <v>138.5136</v>
      </c>
    </row>
    <row r="223" spans="1:6" ht="43.5" customHeight="1">
      <c r="A223" s="64">
        <v>33</v>
      </c>
      <c r="B223" s="80" t="s">
        <v>246</v>
      </c>
      <c r="C223" s="64"/>
      <c r="D223" s="80"/>
      <c r="E223" s="151"/>
      <c r="F223" s="112">
        <f t="shared" si="7"/>
        <v>0</v>
      </c>
    </row>
    <row r="224" spans="1:6" ht="40.5" customHeight="1">
      <c r="A224" s="64"/>
      <c r="B224" s="119" t="s">
        <v>247</v>
      </c>
      <c r="C224" s="119" t="s">
        <v>51</v>
      </c>
      <c r="D224" s="119">
        <v>4</v>
      </c>
      <c r="E224" s="120">
        <v>20.857199999999999</v>
      </c>
      <c r="F224" s="112">
        <f t="shared" si="7"/>
        <v>83.428799999999995</v>
      </c>
    </row>
    <row r="225" spans="1:8" ht="24" customHeight="1">
      <c r="A225" s="64"/>
      <c r="B225" s="119" t="s">
        <v>248</v>
      </c>
      <c r="C225" s="119" t="s">
        <v>51</v>
      </c>
      <c r="D225" s="119">
        <v>2</v>
      </c>
      <c r="E225" s="120">
        <v>22.091799999999999</v>
      </c>
      <c r="F225" s="112">
        <f t="shared" si="7"/>
        <v>44.183599999999998</v>
      </c>
    </row>
    <row r="226" spans="1:8" ht="39" customHeight="1">
      <c r="A226" s="64"/>
      <c r="B226" s="119" t="s">
        <v>249</v>
      </c>
      <c r="C226" s="119" t="s">
        <v>51</v>
      </c>
      <c r="D226" s="119">
        <v>1</v>
      </c>
      <c r="E226" s="120">
        <v>22.091799999999999</v>
      </c>
      <c r="F226" s="112">
        <f t="shared" si="7"/>
        <v>22.091799999999999</v>
      </c>
    </row>
    <row r="227" spans="1:8" ht="33.75" customHeight="1">
      <c r="A227" s="64"/>
      <c r="B227" s="119" t="s">
        <v>250</v>
      </c>
      <c r="C227" s="119" t="s">
        <v>51</v>
      </c>
      <c r="D227" s="119">
        <v>3</v>
      </c>
      <c r="E227" s="120">
        <v>22.091799999999999</v>
      </c>
      <c r="F227" s="112">
        <f t="shared" si="7"/>
        <v>66.275399999999991</v>
      </c>
    </row>
    <row r="228" spans="1:8" ht="39" customHeight="1">
      <c r="A228" s="64"/>
      <c r="B228" s="119" t="s">
        <v>251</v>
      </c>
      <c r="C228" s="119" t="s">
        <v>51</v>
      </c>
      <c r="D228" s="119">
        <v>4</v>
      </c>
      <c r="E228" s="120">
        <v>14.0162</v>
      </c>
      <c r="F228" s="112">
        <f t="shared" si="7"/>
        <v>56.064799999999998</v>
      </c>
    </row>
    <row r="229" spans="1:8" ht="36" customHeight="1">
      <c r="A229" s="64"/>
      <c r="B229" s="119" t="s">
        <v>252</v>
      </c>
      <c r="C229" s="119" t="s">
        <v>51</v>
      </c>
      <c r="D229" s="119">
        <v>4</v>
      </c>
      <c r="E229" s="120">
        <v>8.7147000000000006</v>
      </c>
      <c r="F229" s="112">
        <f t="shared" si="7"/>
        <v>34.858800000000002</v>
      </c>
    </row>
    <row r="230" spans="1:8" ht="30.75" customHeight="1">
      <c r="A230" s="64">
        <v>34</v>
      </c>
      <c r="B230" s="80" t="s">
        <v>253</v>
      </c>
      <c r="C230" s="119" t="s">
        <v>51</v>
      </c>
      <c r="D230" s="80">
        <v>4</v>
      </c>
      <c r="E230" s="118">
        <v>97.763400000000004</v>
      </c>
      <c r="F230" s="112">
        <f t="shared" si="7"/>
        <v>391.05360000000002</v>
      </c>
    </row>
    <row r="231" spans="1:8" ht="18" customHeight="1">
      <c r="A231" s="127"/>
      <c r="B231" s="121" t="s">
        <v>428</v>
      </c>
      <c r="C231" s="127"/>
      <c r="D231" s="127"/>
      <c r="E231" s="149"/>
      <c r="F231" s="150">
        <f>SUM(F192:F230)</f>
        <v>4435.1633153999983</v>
      </c>
      <c r="H231" s="104"/>
    </row>
    <row r="232" spans="1:8" ht="13.2">
      <c r="A232" s="64"/>
      <c r="B232" s="138" t="s">
        <v>423</v>
      </c>
      <c r="C232" s="64"/>
      <c r="D232" s="80"/>
      <c r="E232" s="117"/>
      <c r="F232" s="112"/>
    </row>
    <row r="233" spans="1:8">
      <c r="A233" s="64">
        <v>1</v>
      </c>
      <c r="B233" s="109" t="s">
        <v>412</v>
      </c>
      <c r="C233" s="64"/>
      <c r="D233" s="80"/>
      <c r="E233" s="117"/>
      <c r="F233" s="112"/>
    </row>
    <row r="234" spans="1:8" ht="25.5" customHeight="1">
      <c r="A234" s="64">
        <v>2</v>
      </c>
      <c r="B234" s="80" t="s">
        <v>215</v>
      </c>
      <c r="C234" s="64" t="s">
        <v>43</v>
      </c>
      <c r="D234" s="80">
        <v>1000</v>
      </c>
      <c r="E234" s="118">
        <v>0.67300000000000004</v>
      </c>
      <c r="F234" s="112">
        <f>+D234*E234</f>
        <v>673</v>
      </c>
    </row>
    <row r="235" spans="1:8" ht="62.25" customHeight="1">
      <c r="A235" s="64">
        <v>3</v>
      </c>
      <c r="B235" s="80" t="s">
        <v>216</v>
      </c>
      <c r="C235" s="64" t="s">
        <v>47</v>
      </c>
      <c r="D235" s="80">
        <v>121</v>
      </c>
      <c r="E235" s="118">
        <v>0.84250000000000003</v>
      </c>
      <c r="F235" s="112">
        <f t="shared" ref="F235:F298" si="8">+D235*E235</f>
        <v>101.94250000000001</v>
      </c>
    </row>
    <row r="236" spans="1:8" ht="41.25" customHeight="1">
      <c r="A236" s="64">
        <v>4</v>
      </c>
      <c r="B236" s="80" t="s">
        <v>217</v>
      </c>
      <c r="C236" s="64" t="s">
        <v>47</v>
      </c>
      <c r="D236" s="80">
        <v>2.5</v>
      </c>
      <c r="E236" s="118">
        <v>4.1067</v>
      </c>
      <c r="F236" s="112">
        <f t="shared" si="8"/>
        <v>10.26675</v>
      </c>
    </row>
    <row r="237" spans="1:8" ht="30.75" customHeight="1">
      <c r="A237" s="64">
        <v>5</v>
      </c>
      <c r="B237" s="80" t="s">
        <v>254</v>
      </c>
      <c r="C237" s="64" t="s">
        <v>44</v>
      </c>
      <c r="D237" s="80">
        <v>4.5</v>
      </c>
      <c r="E237" s="118">
        <v>0.69320000000000004</v>
      </c>
      <c r="F237" s="112">
        <f t="shared" si="8"/>
        <v>3.1194000000000002</v>
      </c>
    </row>
    <row r="238" spans="1:8" ht="62.25" customHeight="1">
      <c r="A238" s="64">
        <v>6</v>
      </c>
      <c r="B238" s="80" t="s">
        <v>98</v>
      </c>
      <c r="C238" s="64" t="s">
        <v>47</v>
      </c>
      <c r="D238" s="80">
        <v>252</v>
      </c>
      <c r="E238" s="118">
        <v>1.1363000000000001</v>
      </c>
      <c r="F238" s="112">
        <f t="shared" si="8"/>
        <v>286.3476</v>
      </c>
    </row>
    <row r="239" spans="1:8" ht="41.25" customHeight="1">
      <c r="A239" s="64">
        <v>7</v>
      </c>
      <c r="B239" s="80" t="s">
        <v>99</v>
      </c>
      <c r="C239" s="64" t="s">
        <v>47</v>
      </c>
      <c r="D239" s="80">
        <v>5</v>
      </c>
      <c r="E239" s="118">
        <v>7.2488999999999999</v>
      </c>
      <c r="F239" s="112">
        <f t="shared" si="8"/>
        <v>36.244500000000002</v>
      </c>
    </row>
    <row r="240" spans="1:8" ht="30.75" customHeight="1">
      <c r="A240" s="64">
        <v>8</v>
      </c>
      <c r="B240" s="80" t="s">
        <v>255</v>
      </c>
      <c r="C240" s="64" t="s">
        <v>44</v>
      </c>
      <c r="D240" s="80">
        <v>9.75</v>
      </c>
      <c r="E240" s="118">
        <v>0.69320000000000004</v>
      </c>
      <c r="F240" s="112">
        <f t="shared" si="8"/>
        <v>6.7587000000000002</v>
      </c>
    </row>
    <row r="241" spans="1:6" ht="30.75" customHeight="1">
      <c r="A241" s="64">
        <v>9</v>
      </c>
      <c r="B241" s="80" t="s">
        <v>256</v>
      </c>
      <c r="C241" s="64" t="s">
        <v>44</v>
      </c>
      <c r="D241" s="80">
        <v>722.55</v>
      </c>
      <c r="E241" s="118">
        <v>3.4661</v>
      </c>
      <c r="F241" s="112">
        <f t="shared" si="8"/>
        <v>2504.4305549999999</v>
      </c>
    </row>
    <row r="242" spans="1:6" ht="41.25" customHeight="1">
      <c r="A242" s="64">
        <v>10</v>
      </c>
      <c r="B242" s="80" t="s">
        <v>221</v>
      </c>
      <c r="C242" s="64" t="s">
        <v>47</v>
      </c>
      <c r="D242" s="80">
        <v>123</v>
      </c>
      <c r="E242" s="118">
        <v>5.2499999999999998E-2</v>
      </c>
      <c r="F242" s="112">
        <f t="shared" si="8"/>
        <v>6.4574999999999996</v>
      </c>
    </row>
    <row r="243" spans="1:6" ht="62.25" customHeight="1">
      <c r="A243" s="64">
        <v>11</v>
      </c>
      <c r="B243" s="80" t="s">
        <v>101</v>
      </c>
      <c r="C243" s="64" t="s">
        <v>47</v>
      </c>
      <c r="D243" s="80">
        <v>257</v>
      </c>
      <c r="E243" s="118">
        <v>5.6800000000000003E-2</v>
      </c>
      <c r="F243" s="112">
        <f t="shared" si="8"/>
        <v>14.597600000000002</v>
      </c>
    </row>
    <row r="244" spans="1:6" ht="41.25" customHeight="1">
      <c r="A244" s="64">
        <v>12</v>
      </c>
      <c r="B244" s="80" t="s">
        <v>222</v>
      </c>
      <c r="C244" s="64" t="s">
        <v>47</v>
      </c>
      <c r="D244" s="80">
        <v>260</v>
      </c>
      <c r="E244" s="118">
        <v>0.65569999999999995</v>
      </c>
      <c r="F244" s="112">
        <f t="shared" si="8"/>
        <v>170.482</v>
      </c>
    </row>
    <row r="245" spans="1:6" ht="30.75" customHeight="1">
      <c r="A245" s="64">
        <v>13</v>
      </c>
      <c r="B245" s="80" t="s">
        <v>257</v>
      </c>
      <c r="C245" s="64" t="s">
        <v>44</v>
      </c>
      <c r="D245" s="80">
        <v>468</v>
      </c>
      <c r="E245" s="118">
        <v>2.8885000000000001</v>
      </c>
      <c r="F245" s="112">
        <f t="shared" si="8"/>
        <v>1351.818</v>
      </c>
    </row>
    <row r="246" spans="1:6" ht="47.25" customHeight="1">
      <c r="A246" s="64">
        <v>14</v>
      </c>
      <c r="B246" s="80" t="s">
        <v>224</v>
      </c>
      <c r="C246" s="64" t="s">
        <v>47</v>
      </c>
      <c r="D246" s="80">
        <v>35</v>
      </c>
      <c r="E246" s="118">
        <v>13.9528</v>
      </c>
      <c r="F246" s="112">
        <f t="shared" si="8"/>
        <v>488.34800000000001</v>
      </c>
    </row>
    <row r="247" spans="1:6" ht="40.5" customHeight="1">
      <c r="A247" s="64">
        <v>15</v>
      </c>
      <c r="B247" s="80" t="s">
        <v>258</v>
      </c>
      <c r="C247" s="64" t="s">
        <v>43</v>
      </c>
      <c r="D247" s="80">
        <v>500</v>
      </c>
      <c r="E247" s="118">
        <v>2.2863000000000002</v>
      </c>
      <c r="F247" s="112">
        <f t="shared" si="8"/>
        <v>1143.1500000000001</v>
      </c>
    </row>
    <row r="248" spans="1:6" ht="39" customHeight="1">
      <c r="A248" s="64">
        <v>16</v>
      </c>
      <c r="B248" s="80" t="s">
        <v>226</v>
      </c>
      <c r="C248" s="64" t="s">
        <v>43</v>
      </c>
      <c r="D248" s="80">
        <v>500</v>
      </c>
      <c r="E248" s="118">
        <v>0.1187</v>
      </c>
      <c r="F248" s="112">
        <f t="shared" si="8"/>
        <v>59.35</v>
      </c>
    </row>
    <row r="249" spans="1:6" ht="45.75" customHeight="1">
      <c r="A249" s="64">
        <v>17</v>
      </c>
      <c r="B249" s="80" t="s">
        <v>229</v>
      </c>
      <c r="C249" s="64" t="s">
        <v>47</v>
      </c>
      <c r="D249" s="80">
        <v>80</v>
      </c>
      <c r="E249" s="118">
        <v>13.9528</v>
      </c>
      <c r="F249" s="112">
        <f t="shared" si="8"/>
        <v>1116.2239999999999</v>
      </c>
    </row>
    <row r="250" spans="1:6" ht="28.5" customHeight="1">
      <c r="A250" s="64">
        <v>18</v>
      </c>
      <c r="B250" s="80" t="s">
        <v>230</v>
      </c>
      <c r="C250" s="64" t="s">
        <v>43</v>
      </c>
      <c r="D250" s="80">
        <v>500</v>
      </c>
      <c r="E250" s="118">
        <v>3.7100000000000001E-2</v>
      </c>
      <c r="F250" s="112">
        <f t="shared" si="8"/>
        <v>18.55</v>
      </c>
    </row>
    <row r="251" spans="1:6" ht="40.5" customHeight="1">
      <c r="A251" s="64">
        <v>19</v>
      </c>
      <c r="B251" s="80" t="s">
        <v>231</v>
      </c>
      <c r="C251" s="64" t="s">
        <v>47</v>
      </c>
      <c r="D251" s="80">
        <v>145</v>
      </c>
      <c r="E251" s="118">
        <v>8.4500000000000006E-2</v>
      </c>
      <c r="F251" s="112">
        <f t="shared" si="8"/>
        <v>12.252500000000001</v>
      </c>
    </row>
    <row r="252" spans="1:6" ht="41.25" customHeight="1">
      <c r="A252" s="64">
        <v>20</v>
      </c>
      <c r="B252" s="80" t="s">
        <v>232</v>
      </c>
      <c r="C252" s="64" t="s">
        <v>47</v>
      </c>
      <c r="D252" s="80">
        <v>145</v>
      </c>
      <c r="E252" s="118">
        <v>0.32729999999999998</v>
      </c>
      <c r="F252" s="112">
        <f t="shared" si="8"/>
        <v>47.458499999999994</v>
      </c>
    </row>
    <row r="253" spans="1:6" ht="40.5" customHeight="1">
      <c r="A253" s="64">
        <v>21</v>
      </c>
      <c r="B253" s="80" t="s">
        <v>233</v>
      </c>
      <c r="C253" s="64" t="s">
        <v>48</v>
      </c>
      <c r="D253" s="80">
        <v>500</v>
      </c>
      <c r="E253" s="118">
        <v>1.3726</v>
      </c>
      <c r="F253" s="112">
        <f t="shared" si="8"/>
        <v>686.30000000000007</v>
      </c>
    </row>
    <row r="254" spans="1:6" ht="55.5" customHeight="1">
      <c r="A254" s="64">
        <v>22</v>
      </c>
      <c r="B254" s="80" t="s">
        <v>234</v>
      </c>
      <c r="C254" s="64" t="s">
        <v>48</v>
      </c>
      <c r="D254" s="80">
        <v>500</v>
      </c>
      <c r="E254" s="118">
        <v>3.9253999999999998</v>
      </c>
      <c r="F254" s="112">
        <f t="shared" si="8"/>
        <v>1962.6999999999998</v>
      </c>
    </row>
    <row r="255" spans="1:6" ht="55.5" customHeight="1">
      <c r="A255" s="64">
        <v>23</v>
      </c>
      <c r="B255" s="80" t="s">
        <v>235</v>
      </c>
      <c r="C255" s="64" t="s">
        <v>48</v>
      </c>
      <c r="D255" s="80">
        <v>500</v>
      </c>
      <c r="E255" s="118">
        <v>0.91410000000000002</v>
      </c>
      <c r="F255" s="112">
        <f t="shared" si="8"/>
        <v>457.05</v>
      </c>
    </row>
    <row r="256" spans="1:6" ht="55.5" customHeight="1">
      <c r="A256" s="64">
        <v>24</v>
      </c>
      <c r="B256" s="80" t="s">
        <v>236</v>
      </c>
      <c r="C256" s="64" t="s">
        <v>48</v>
      </c>
      <c r="D256" s="80">
        <v>500</v>
      </c>
      <c r="E256" s="118">
        <v>4.1376999999999997</v>
      </c>
      <c r="F256" s="112">
        <f t="shared" si="8"/>
        <v>2068.85</v>
      </c>
    </row>
    <row r="257" spans="1:6" ht="28.5" customHeight="1">
      <c r="A257" s="64">
        <v>25</v>
      </c>
      <c r="B257" s="109" t="s">
        <v>424</v>
      </c>
      <c r="C257" s="64"/>
      <c r="D257" s="80"/>
      <c r="E257" s="117"/>
      <c r="F257" s="112">
        <f t="shared" si="8"/>
        <v>0</v>
      </c>
    </row>
    <row r="258" spans="1:6" ht="62.25" customHeight="1">
      <c r="A258" s="64">
        <v>26</v>
      </c>
      <c r="B258" s="80" t="s">
        <v>216</v>
      </c>
      <c r="C258" s="64" t="s">
        <v>47</v>
      </c>
      <c r="D258" s="80">
        <v>70</v>
      </c>
      <c r="E258" s="118">
        <v>0.84250000000000003</v>
      </c>
      <c r="F258" s="112">
        <f t="shared" si="8"/>
        <v>58.975000000000001</v>
      </c>
    </row>
    <row r="259" spans="1:6" ht="41.25" customHeight="1">
      <c r="A259" s="64">
        <v>27</v>
      </c>
      <c r="B259" s="80" t="s">
        <v>217</v>
      </c>
      <c r="C259" s="64" t="s">
        <v>47</v>
      </c>
      <c r="D259" s="80">
        <v>7</v>
      </c>
      <c r="E259" s="118">
        <v>4.1067</v>
      </c>
      <c r="F259" s="112">
        <f t="shared" si="8"/>
        <v>28.7469</v>
      </c>
    </row>
    <row r="260" spans="1:6" ht="30.75" customHeight="1">
      <c r="A260" s="64">
        <v>28</v>
      </c>
      <c r="B260" s="80" t="s">
        <v>259</v>
      </c>
      <c r="C260" s="64" t="s">
        <v>44</v>
      </c>
      <c r="D260" s="80">
        <v>12.6</v>
      </c>
      <c r="E260" s="118">
        <v>0.69320000000000004</v>
      </c>
      <c r="F260" s="112">
        <f t="shared" si="8"/>
        <v>8.7343200000000003</v>
      </c>
    </row>
    <row r="261" spans="1:6" ht="62.25" customHeight="1">
      <c r="A261" s="64">
        <v>29</v>
      </c>
      <c r="B261" s="80" t="s">
        <v>98</v>
      </c>
      <c r="C261" s="64" t="s">
        <v>47</v>
      </c>
      <c r="D261" s="80">
        <v>75</v>
      </c>
      <c r="E261" s="118">
        <v>1.1363000000000001</v>
      </c>
      <c r="F261" s="112">
        <f t="shared" si="8"/>
        <v>85.222500000000011</v>
      </c>
    </row>
    <row r="262" spans="1:6" ht="41.25" customHeight="1">
      <c r="A262" s="64">
        <v>30</v>
      </c>
      <c r="B262" s="80" t="s">
        <v>99</v>
      </c>
      <c r="C262" s="64" t="s">
        <v>47</v>
      </c>
      <c r="D262" s="80">
        <v>9</v>
      </c>
      <c r="E262" s="118">
        <v>7.2488999999999999</v>
      </c>
      <c r="F262" s="112">
        <f t="shared" si="8"/>
        <v>65.240099999999998</v>
      </c>
    </row>
    <row r="263" spans="1:6" ht="30.75" customHeight="1">
      <c r="A263" s="64">
        <v>31</v>
      </c>
      <c r="B263" s="80" t="s">
        <v>260</v>
      </c>
      <c r="C263" s="64" t="s">
        <v>44</v>
      </c>
      <c r="D263" s="80">
        <v>17.55</v>
      </c>
      <c r="E263" s="118">
        <v>0.69320000000000004</v>
      </c>
      <c r="F263" s="112">
        <f t="shared" si="8"/>
        <v>12.165660000000001</v>
      </c>
    </row>
    <row r="264" spans="1:6" ht="30.75" customHeight="1">
      <c r="A264" s="64">
        <v>32</v>
      </c>
      <c r="B264" s="80" t="s">
        <v>261</v>
      </c>
      <c r="C264" s="64" t="s">
        <v>44</v>
      </c>
      <c r="D264" s="80">
        <v>288.89999999999998</v>
      </c>
      <c r="E264" s="118">
        <v>3.4661</v>
      </c>
      <c r="F264" s="112">
        <f t="shared" si="8"/>
        <v>1001.3562899999999</v>
      </c>
    </row>
    <row r="265" spans="1:6" ht="41.25" customHeight="1">
      <c r="A265" s="64">
        <v>33</v>
      </c>
      <c r="B265" s="80" t="s">
        <v>221</v>
      </c>
      <c r="C265" s="64" t="s">
        <v>47</v>
      </c>
      <c r="D265" s="80">
        <v>77</v>
      </c>
      <c r="E265" s="118">
        <v>5.2499999999999998E-2</v>
      </c>
      <c r="F265" s="112">
        <f t="shared" si="8"/>
        <v>4.0424999999999995</v>
      </c>
    </row>
    <row r="266" spans="1:6" ht="62.25" customHeight="1">
      <c r="A266" s="64">
        <v>34</v>
      </c>
      <c r="B266" s="80" t="s">
        <v>101</v>
      </c>
      <c r="C266" s="64" t="s">
        <v>47</v>
      </c>
      <c r="D266" s="80">
        <v>84</v>
      </c>
      <c r="E266" s="118">
        <v>5.6800000000000003E-2</v>
      </c>
      <c r="F266" s="112">
        <f t="shared" si="8"/>
        <v>4.7712000000000003</v>
      </c>
    </row>
    <row r="267" spans="1:6" ht="41.25" customHeight="1">
      <c r="A267" s="64">
        <v>35</v>
      </c>
      <c r="B267" s="80" t="s">
        <v>222</v>
      </c>
      <c r="C267" s="64" t="s">
        <v>47</v>
      </c>
      <c r="D267" s="80">
        <v>161</v>
      </c>
      <c r="E267" s="118">
        <v>0.65569999999999995</v>
      </c>
      <c r="F267" s="112">
        <f t="shared" si="8"/>
        <v>105.56769999999999</v>
      </c>
    </row>
    <row r="268" spans="1:6" ht="30.75" customHeight="1">
      <c r="A268" s="64">
        <v>36</v>
      </c>
      <c r="B268" s="80" t="s">
        <v>262</v>
      </c>
      <c r="C268" s="64" t="s">
        <v>44</v>
      </c>
      <c r="D268" s="80">
        <v>288.89999999999998</v>
      </c>
      <c r="E268" s="118">
        <v>2.8885000000000001</v>
      </c>
      <c r="F268" s="112">
        <f t="shared" si="8"/>
        <v>834.48764999999992</v>
      </c>
    </row>
    <row r="269" spans="1:6" ht="47.25" customHeight="1">
      <c r="A269" s="64">
        <v>37</v>
      </c>
      <c r="B269" s="80" t="s">
        <v>224</v>
      </c>
      <c r="C269" s="64" t="s">
        <v>47</v>
      </c>
      <c r="D269" s="80">
        <v>87.8</v>
      </c>
      <c r="E269" s="118">
        <v>13.9528</v>
      </c>
      <c r="F269" s="112">
        <f t="shared" si="8"/>
        <v>1225.05584</v>
      </c>
    </row>
    <row r="270" spans="1:6" ht="40.5" customHeight="1">
      <c r="A270" s="64">
        <v>38</v>
      </c>
      <c r="B270" s="80" t="s">
        <v>231</v>
      </c>
      <c r="C270" s="64" t="s">
        <v>47</v>
      </c>
      <c r="D270" s="80">
        <v>73</v>
      </c>
      <c r="E270" s="118">
        <v>8.4500000000000006E-2</v>
      </c>
      <c r="F270" s="112">
        <f t="shared" si="8"/>
        <v>6.1685000000000008</v>
      </c>
    </row>
    <row r="271" spans="1:6" ht="41.25" customHeight="1">
      <c r="A271" s="64">
        <v>39</v>
      </c>
      <c r="B271" s="80" t="s">
        <v>232</v>
      </c>
      <c r="C271" s="64" t="s">
        <v>47</v>
      </c>
      <c r="D271" s="80">
        <v>73</v>
      </c>
      <c r="E271" s="118">
        <v>0.32729999999999998</v>
      </c>
      <c r="F271" s="112">
        <f t="shared" si="8"/>
        <v>23.892899999999997</v>
      </c>
    </row>
    <row r="272" spans="1:6" ht="40.5" customHeight="1">
      <c r="A272" s="64">
        <v>40</v>
      </c>
      <c r="B272" s="80" t="s">
        <v>258</v>
      </c>
      <c r="C272" s="64" t="s">
        <v>43</v>
      </c>
      <c r="D272" s="80">
        <v>340</v>
      </c>
      <c r="E272" s="118">
        <v>2.2863000000000002</v>
      </c>
      <c r="F272" s="112">
        <f t="shared" si="8"/>
        <v>777.3420000000001</v>
      </c>
    </row>
    <row r="273" spans="1:7" ht="39" customHeight="1">
      <c r="A273" s="64">
        <v>41</v>
      </c>
      <c r="B273" s="80" t="s">
        <v>263</v>
      </c>
      <c r="C273" s="64" t="s">
        <v>43</v>
      </c>
      <c r="D273" s="80">
        <v>180</v>
      </c>
      <c r="E273" s="118">
        <v>1.1860999999999999</v>
      </c>
      <c r="F273" s="112">
        <f t="shared" si="8"/>
        <v>213.49799999999999</v>
      </c>
    </row>
    <row r="274" spans="1:7" ht="39" customHeight="1">
      <c r="A274" s="64">
        <v>42</v>
      </c>
      <c r="B274" s="80" t="s">
        <v>264</v>
      </c>
      <c r="C274" s="64" t="s">
        <v>43</v>
      </c>
      <c r="D274" s="80">
        <v>550</v>
      </c>
      <c r="E274" s="118">
        <v>0.89270000000000005</v>
      </c>
      <c r="F274" s="112">
        <f t="shared" si="8"/>
        <v>490.98500000000001</v>
      </c>
    </row>
    <row r="275" spans="1:7" ht="25.5" customHeight="1">
      <c r="A275" s="64">
        <v>43</v>
      </c>
      <c r="B275" s="80" t="s">
        <v>265</v>
      </c>
      <c r="C275" s="119" t="s">
        <v>51</v>
      </c>
      <c r="D275" s="80">
        <v>27</v>
      </c>
      <c r="E275" s="118">
        <v>31.8855</v>
      </c>
      <c r="F275" s="112">
        <f t="shared" si="8"/>
        <v>860.9085</v>
      </c>
    </row>
    <row r="276" spans="1:7" ht="31.5" customHeight="1">
      <c r="A276" s="64">
        <v>44</v>
      </c>
      <c r="B276" s="80" t="s">
        <v>266</v>
      </c>
      <c r="C276" s="64" t="s">
        <v>47</v>
      </c>
      <c r="D276" s="80">
        <v>0.8</v>
      </c>
      <c r="E276" s="118">
        <v>10.607900000000001</v>
      </c>
      <c r="F276" s="112">
        <f t="shared" si="8"/>
        <v>8.486320000000001</v>
      </c>
    </row>
    <row r="277" spans="1:7" ht="41.25" customHeight="1">
      <c r="A277" s="64">
        <v>45</v>
      </c>
      <c r="B277" s="80" t="s">
        <v>267</v>
      </c>
      <c r="C277" s="119" t="s">
        <v>51</v>
      </c>
      <c r="D277" s="80">
        <v>343</v>
      </c>
      <c r="E277" s="118">
        <v>1.3002</v>
      </c>
      <c r="F277" s="112">
        <f t="shared" si="8"/>
        <v>445.96859999999998</v>
      </c>
    </row>
    <row r="278" spans="1:7" ht="43.5" customHeight="1">
      <c r="A278" s="64">
        <v>46</v>
      </c>
      <c r="B278" s="80" t="s">
        <v>268</v>
      </c>
      <c r="C278" s="64"/>
      <c r="D278" s="80"/>
      <c r="E278" s="151"/>
      <c r="F278" s="112">
        <f t="shared" si="8"/>
        <v>0</v>
      </c>
    </row>
    <row r="279" spans="1:7" ht="40.5" customHeight="1">
      <c r="A279" s="64"/>
      <c r="B279" s="119" t="s">
        <v>269</v>
      </c>
      <c r="C279" s="119" t="s">
        <v>51</v>
      </c>
      <c r="D279" s="119">
        <v>6</v>
      </c>
      <c r="E279" s="120">
        <v>2.9049</v>
      </c>
      <c r="F279" s="112">
        <f t="shared" si="8"/>
        <v>17.429400000000001</v>
      </c>
    </row>
    <row r="280" spans="1:7" ht="24" customHeight="1">
      <c r="A280" s="64"/>
      <c r="B280" s="119" t="s">
        <v>270</v>
      </c>
      <c r="C280" s="119" t="s">
        <v>51</v>
      </c>
      <c r="D280" s="119">
        <v>4</v>
      </c>
      <c r="E280" s="120">
        <v>2.2949000000000002</v>
      </c>
      <c r="F280" s="112">
        <f t="shared" si="8"/>
        <v>9.1796000000000006</v>
      </c>
    </row>
    <row r="281" spans="1:7" ht="39" customHeight="1">
      <c r="A281" s="64"/>
      <c r="B281" s="119" t="s">
        <v>271</v>
      </c>
      <c r="C281" s="119" t="s">
        <v>51</v>
      </c>
      <c r="D281" s="119">
        <v>17</v>
      </c>
      <c r="E281" s="120">
        <v>2.1787000000000001</v>
      </c>
      <c r="F281" s="112">
        <f t="shared" si="8"/>
        <v>37.0379</v>
      </c>
    </row>
    <row r="282" spans="1:7" ht="17.25" customHeight="1">
      <c r="A282" s="64"/>
      <c r="B282" s="119" t="s">
        <v>272</v>
      </c>
      <c r="C282" s="119" t="s">
        <v>51</v>
      </c>
      <c r="D282" s="119">
        <v>6</v>
      </c>
      <c r="E282" s="120">
        <v>1.9172</v>
      </c>
      <c r="F282" s="112">
        <f t="shared" si="8"/>
        <v>11.5032</v>
      </c>
    </row>
    <row r="283" spans="1:7" ht="39" customHeight="1">
      <c r="A283" s="64"/>
      <c r="B283" s="119" t="s">
        <v>273</v>
      </c>
      <c r="C283" s="119" t="s">
        <v>51</v>
      </c>
      <c r="D283" s="119">
        <v>4</v>
      </c>
      <c r="E283" s="120">
        <v>1.8882000000000001</v>
      </c>
      <c r="F283" s="112">
        <f t="shared" si="8"/>
        <v>7.5528000000000004</v>
      </c>
    </row>
    <row r="284" spans="1:7" ht="23.25" customHeight="1">
      <c r="A284" s="64"/>
      <c r="B284" s="119" t="s">
        <v>274</v>
      </c>
      <c r="C284" s="119" t="s">
        <v>51</v>
      </c>
      <c r="D284" s="119">
        <v>8</v>
      </c>
      <c r="E284" s="120">
        <v>2.2513000000000001</v>
      </c>
      <c r="F284" s="112">
        <f t="shared" si="8"/>
        <v>18.010400000000001</v>
      </c>
    </row>
    <row r="285" spans="1:7">
      <c r="A285" s="64"/>
      <c r="B285" s="119" t="s">
        <v>275</v>
      </c>
      <c r="C285" s="119" t="s">
        <v>51</v>
      </c>
      <c r="D285" s="119">
        <v>12</v>
      </c>
      <c r="E285" s="120">
        <v>0.52290000000000003</v>
      </c>
      <c r="F285" s="112">
        <f t="shared" si="8"/>
        <v>6.2748000000000008</v>
      </c>
    </row>
    <row r="286" spans="1:7" ht="30.75" customHeight="1">
      <c r="A286" s="64"/>
      <c r="B286" s="119" t="s">
        <v>276</v>
      </c>
      <c r="C286" s="119" t="s">
        <v>51</v>
      </c>
      <c r="D286" s="80">
        <v>8</v>
      </c>
      <c r="E286" s="120">
        <v>0.1017</v>
      </c>
      <c r="F286" s="112">
        <f t="shared" si="8"/>
        <v>0.81359999999999999</v>
      </c>
    </row>
    <row r="287" spans="1:7">
      <c r="A287" s="64"/>
      <c r="B287" s="119" t="s">
        <v>277</v>
      </c>
      <c r="C287" s="119" t="s">
        <v>51</v>
      </c>
      <c r="D287" s="119">
        <v>29</v>
      </c>
      <c r="E287" s="120">
        <v>5.8099999999999999E-2</v>
      </c>
      <c r="F287" s="112">
        <f t="shared" si="8"/>
        <v>1.6849000000000001</v>
      </c>
    </row>
    <row r="288" spans="1:7" ht="28.5" customHeight="1">
      <c r="A288" s="64"/>
      <c r="B288" s="119" t="s">
        <v>278</v>
      </c>
      <c r="C288" s="119" t="s">
        <v>51</v>
      </c>
      <c r="D288" s="119">
        <v>5</v>
      </c>
      <c r="E288" s="120">
        <v>0.72619999999999996</v>
      </c>
      <c r="F288" s="112">
        <f t="shared" si="8"/>
        <v>3.6309999999999998</v>
      </c>
      <c r="G288" s="62" t="s">
        <v>97</v>
      </c>
    </row>
    <row r="289" spans="1:8" ht="28.5" customHeight="1">
      <c r="A289" s="64"/>
      <c r="B289" s="119" t="s">
        <v>279</v>
      </c>
      <c r="C289" s="119" t="s">
        <v>51</v>
      </c>
      <c r="D289" s="80">
        <v>4</v>
      </c>
      <c r="E289" s="120">
        <v>0.7843</v>
      </c>
      <c r="F289" s="112">
        <f t="shared" si="8"/>
        <v>3.1372</v>
      </c>
    </row>
    <row r="290" spans="1:8" ht="28.5" customHeight="1">
      <c r="A290" s="64"/>
      <c r="B290" s="119" t="s">
        <v>280</v>
      </c>
      <c r="C290" s="119" t="s">
        <v>51</v>
      </c>
      <c r="D290" s="80">
        <v>5</v>
      </c>
      <c r="E290" s="120">
        <v>0.37759999999999999</v>
      </c>
      <c r="F290" s="112">
        <f t="shared" si="8"/>
        <v>1.8879999999999999</v>
      </c>
    </row>
    <row r="291" spans="1:8" ht="13.5" customHeight="1">
      <c r="A291" s="64"/>
      <c r="B291" s="119" t="s">
        <v>281</v>
      </c>
      <c r="C291" s="119" t="s">
        <v>51</v>
      </c>
      <c r="D291" s="119">
        <v>5</v>
      </c>
      <c r="E291" s="120">
        <v>0.17430000000000001</v>
      </c>
      <c r="F291" s="112">
        <f t="shared" si="8"/>
        <v>0.87150000000000005</v>
      </c>
    </row>
    <row r="292" spans="1:8" ht="29.25" customHeight="1">
      <c r="A292" s="64"/>
      <c r="B292" s="119" t="s">
        <v>282</v>
      </c>
      <c r="C292" s="119" t="s">
        <v>51</v>
      </c>
      <c r="D292" s="80">
        <v>5</v>
      </c>
      <c r="E292" s="120">
        <v>0.1017</v>
      </c>
      <c r="F292" s="112">
        <f t="shared" si="8"/>
        <v>0.50849999999999995</v>
      </c>
    </row>
    <row r="293" spans="1:8">
      <c r="A293" s="64"/>
      <c r="B293" s="119" t="s">
        <v>283</v>
      </c>
      <c r="C293" s="119" t="s">
        <v>51</v>
      </c>
      <c r="D293" s="119">
        <v>1</v>
      </c>
      <c r="E293" s="120">
        <v>0.75529999999999997</v>
      </c>
      <c r="F293" s="112">
        <f t="shared" si="8"/>
        <v>0.75529999999999997</v>
      </c>
    </row>
    <row r="294" spans="1:8" ht="20.25" customHeight="1">
      <c r="A294" s="64"/>
      <c r="B294" s="119" t="s">
        <v>284</v>
      </c>
      <c r="C294" s="119" t="s">
        <v>51</v>
      </c>
      <c r="D294" s="80">
        <v>3</v>
      </c>
      <c r="E294" s="120">
        <v>0.1598</v>
      </c>
      <c r="F294" s="112">
        <f t="shared" si="8"/>
        <v>0.47939999999999999</v>
      </c>
    </row>
    <row r="295" spans="1:8">
      <c r="A295" s="64"/>
      <c r="B295" s="119" t="s">
        <v>285</v>
      </c>
      <c r="C295" s="119" t="s">
        <v>51</v>
      </c>
      <c r="D295" s="119">
        <v>8</v>
      </c>
      <c r="E295" s="120">
        <v>7.2599999999999998E-2</v>
      </c>
      <c r="F295" s="112">
        <f t="shared" si="8"/>
        <v>0.58079999999999998</v>
      </c>
    </row>
    <row r="296" spans="1:8" ht="35.25" customHeight="1">
      <c r="A296" s="64"/>
      <c r="B296" s="119" t="s">
        <v>286</v>
      </c>
      <c r="C296" s="119" t="s">
        <v>51</v>
      </c>
      <c r="D296" s="80">
        <v>3</v>
      </c>
      <c r="E296" s="120">
        <v>1.2345999999999999</v>
      </c>
      <c r="F296" s="112">
        <f t="shared" si="8"/>
        <v>3.7037999999999998</v>
      </c>
    </row>
    <row r="297" spans="1:8">
      <c r="A297" s="64"/>
      <c r="B297" s="119" t="s">
        <v>287</v>
      </c>
      <c r="C297" s="119" t="s">
        <v>51</v>
      </c>
      <c r="D297" s="119">
        <v>8</v>
      </c>
      <c r="E297" s="120">
        <v>0.69720000000000004</v>
      </c>
      <c r="F297" s="112">
        <f t="shared" si="8"/>
        <v>5.5776000000000003</v>
      </c>
    </row>
    <row r="298" spans="1:8" ht="23.25" customHeight="1">
      <c r="A298" s="64"/>
      <c r="B298" s="119" t="s">
        <v>288</v>
      </c>
      <c r="C298" s="119" t="s">
        <v>51</v>
      </c>
      <c r="D298" s="80">
        <v>91</v>
      </c>
      <c r="E298" s="120">
        <v>1.3363</v>
      </c>
      <c r="F298" s="112">
        <f t="shared" si="8"/>
        <v>121.6033</v>
      </c>
    </row>
    <row r="299" spans="1:8">
      <c r="A299" s="64"/>
      <c r="B299" s="119" t="s">
        <v>288</v>
      </c>
      <c r="C299" s="119" t="s">
        <v>51</v>
      </c>
      <c r="D299" s="119">
        <v>40</v>
      </c>
      <c r="E299" s="120">
        <v>1.3363</v>
      </c>
      <c r="F299" s="112">
        <f t="shared" ref="F299:F302" si="9">+D299*E299</f>
        <v>53.451999999999998</v>
      </c>
    </row>
    <row r="300" spans="1:8" ht="23.25" customHeight="1">
      <c r="A300" s="64"/>
      <c r="B300" s="119" t="s">
        <v>289</v>
      </c>
      <c r="C300" s="119" t="s">
        <v>51</v>
      </c>
      <c r="D300" s="80">
        <v>71</v>
      </c>
      <c r="E300" s="120">
        <v>0.30499999999999999</v>
      </c>
      <c r="F300" s="112">
        <f t="shared" si="9"/>
        <v>21.655000000000001</v>
      </c>
    </row>
    <row r="301" spans="1:8" ht="25.5" customHeight="1">
      <c r="A301" s="64">
        <v>47</v>
      </c>
      <c r="B301" s="80" t="s">
        <v>290</v>
      </c>
      <c r="C301" s="119" t="s">
        <v>51</v>
      </c>
      <c r="D301" s="80">
        <v>204</v>
      </c>
      <c r="E301" s="118">
        <v>4.2607999999999997</v>
      </c>
      <c r="F301" s="112">
        <f t="shared" si="9"/>
        <v>869.20319999999992</v>
      </c>
    </row>
    <row r="302" spans="1:8" ht="39" customHeight="1">
      <c r="A302" s="64">
        <v>48</v>
      </c>
      <c r="B302" s="80" t="s">
        <v>402</v>
      </c>
      <c r="C302" s="64" t="s">
        <v>43</v>
      </c>
      <c r="D302" s="80">
        <v>1070</v>
      </c>
      <c r="E302" s="118">
        <v>0.1187</v>
      </c>
      <c r="F302" s="112">
        <f t="shared" si="9"/>
        <v>127.009</v>
      </c>
    </row>
    <row r="303" spans="1:8" ht="21" customHeight="1">
      <c r="A303" s="127"/>
      <c r="B303" s="121" t="s">
        <v>425</v>
      </c>
      <c r="C303" s="127"/>
      <c r="D303" s="127"/>
      <c r="E303" s="149"/>
      <c r="F303" s="150">
        <f>SUM(F234:F302)</f>
        <v>20810.855785</v>
      </c>
      <c r="H303" s="104"/>
    </row>
    <row r="304" spans="1:8" ht="13.2">
      <c r="A304" s="64"/>
      <c r="B304" s="138" t="s">
        <v>371</v>
      </c>
      <c r="C304" s="64"/>
      <c r="D304" s="80"/>
      <c r="E304" s="118"/>
      <c r="F304" s="112"/>
      <c r="G304" s="73" t="s">
        <v>96</v>
      </c>
    </row>
    <row r="305" spans="1:6" ht="22.8">
      <c r="A305" s="64">
        <v>1</v>
      </c>
      <c r="B305" s="80" t="s">
        <v>396</v>
      </c>
      <c r="C305" s="64" t="s">
        <v>47</v>
      </c>
      <c r="D305" s="80">
        <v>0.5</v>
      </c>
      <c r="E305" s="118">
        <v>6.0354999999999999</v>
      </c>
      <c r="F305" s="112">
        <f>+D305*E305</f>
        <v>3.0177499999999999</v>
      </c>
    </row>
    <row r="306" spans="1:6" ht="22.8">
      <c r="A306" s="64">
        <v>2</v>
      </c>
      <c r="B306" s="80" t="s">
        <v>53</v>
      </c>
      <c r="C306" s="64" t="s">
        <v>44</v>
      </c>
      <c r="D306" s="80">
        <v>0.98</v>
      </c>
      <c r="E306" s="118">
        <v>0.69320000000000004</v>
      </c>
      <c r="F306" s="112">
        <f t="shared" ref="F306:F326" si="10">+D306*E306</f>
        <v>0.67933600000000005</v>
      </c>
    </row>
    <row r="307" spans="1:6" ht="22.8">
      <c r="A307" s="64">
        <v>3</v>
      </c>
      <c r="B307" s="80" t="s">
        <v>203</v>
      </c>
      <c r="C307" s="64" t="s">
        <v>44</v>
      </c>
      <c r="D307" s="80">
        <v>0.98</v>
      </c>
      <c r="E307" s="118">
        <v>3.4661</v>
      </c>
      <c r="F307" s="112">
        <f t="shared" si="10"/>
        <v>3.3967779999999999</v>
      </c>
    </row>
    <row r="308" spans="1:6" ht="34.200000000000003">
      <c r="A308" s="64">
        <v>4</v>
      </c>
      <c r="B308" s="80" t="s">
        <v>63</v>
      </c>
      <c r="C308" s="64" t="s">
        <v>47</v>
      </c>
      <c r="D308" s="80">
        <v>1</v>
      </c>
      <c r="E308" s="118">
        <v>5.2499999999999998E-2</v>
      </c>
      <c r="F308" s="112">
        <f t="shared" si="10"/>
        <v>5.2499999999999998E-2</v>
      </c>
    </row>
    <row r="309" spans="1:6" ht="34.200000000000003">
      <c r="A309" s="64">
        <v>5</v>
      </c>
      <c r="B309" s="80" t="s">
        <v>204</v>
      </c>
      <c r="C309" s="64" t="s">
        <v>47</v>
      </c>
      <c r="D309" s="80">
        <v>0.26</v>
      </c>
      <c r="E309" s="118">
        <v>11.900499999999999</v>
      </c>
      <c r="F309" s="112">
        <f t="shared" si="10"/>
        <v>3.0941299999999998</v>
      </c>
    </row>
    <row r="310" spans="1:6" ht="48.75" customHeight="1">
      <c r="A310" s="64">
        <v>6</v>
      </c>
      <c r="B310" s="80" t="s">
        <v>205</v>
      </c>
      <c r="C310" s="64" t="s">
        <v>47</v>
      </c>
      <c r="D310" s="80">
        <v>0.28000000000000003</v>
      </c>
      <c r="E310" s="118">
        <v>47.180999999999997</v>
      </c>
      <c r="F310" s="112">
        <f t="shared" si="10"/>
        <v>13.21068</v>
      </c>
    </row>
    <row r="311" spans="1:6">
      <c r="A311" s="64">
        <v>7</v>
      </c>
      <c r="B311" s="80" t="s">
        <v>124</v>
      </c>
      <c r="C311" s="64"/>
      <c r="D311" s="80"/>
      <c r="E311" s="118"/>
      <c r="F311" s="112">
        <f t="shared" si="10"/>
        <v>0</v>
      </c>
    </row>
    <row r="312" spans="1:6" ht="21.75" customHeight="1">
      <c r="A312" s="64"/>
      <c r="B312" s="119" t="s">
        <v>370</v>
      </c>
      <c r="C312" s="119" t="s">
        <v>50</v>
      </c>
      <c r="D312" s="119">
        <v>10.4</v>
      </c>
      <c r="E312" s="120">
        <v>0.45029999999999998</v>
      </c>
      <c r="F312" s="112">
        <f t="shared" si="10"/>
        <v>4.6831199999999997</v>
      </c>
    </row>
    <row r="313" spans="1:6" ht="22.8">
      <c r="A313" s="64">
        <v>8</v>
      </c>
      <c r="B313" s="80" t="s">
        <v>373</v>
      </c>
      <c r="C313" s="64" t="s">
        <v>51</v>
      </c>
      <c r="D313" s="80">
        <v>1</v>
      </c>
      <c r="E313" s="118">
        <v>142.35169999999999</v>
      </c>
      <c r="F313" s="112">
        <f t="shared" si="10"/>
        <v>142.35169999999999</v>
      </c>
    </row>
    <row r="314" spans="1:6" ht="34.200000000000003">
      <c r="A314" s="64">
        <v>9</v>
      </c>
      <c r="B314" s="80" t="s">
        <v>206</v>
      </c>
      <c r="C314" s="64" t="s">
        <v>48</v>
      </c>
      <c r="D314" s="80">
        <v>1.3</v>
      </c>
      <c r="E314" s="118">
        <v>5.0499000000000001</v>
      </c>
      <c r="F314" s="112">
        <f t="shared" si="10"/>
        <v>6.56487</v>
      </c>
    </row>
    <row r="315" spans="1:6" ht="34.200000000000003">
      <c r="A315" s="64">
        <v>10</v>
      </c>
      <c r="B315" s="80" t="s">
        <v>207</v>
      </c>
      <c r="C315" s="64" t="s">
        <v>48</v>
      </c>
      <c r="D315" s="80">
        <v>1.3</v>
      </c>
      <c r="E315" s="118">
        <v>33.490400000000001</v>
      </c>
      <c r="F315" s="112">
        <f t="shared" si="10"/>
        <v>43.537520000000001</v>
      </c>
    </row>
    <row r="316" spans="1:6" ht="22.8">
      <c r="A316" s="64">
        <v>11</v>
      </c>
      <c r="B316" s="80" t="s">
        <v>141</v>
      </c>
      <c r="C316" s="64" t="s">
        <v>48</v>
      </c>
      <c r="D316" s="80">
        <v>1.3</v>
      </c>
      <c r="E316" s="118">
        <v>10.8889</v>
      </c>
      <c r="F316" s="112">
        <f t="shared" si="10"/>
        <v>14.155569999999999</v>
      </c>
    </row>
    <row r="317" spans="1:6" ht="34.200000000000003">
      <c r="A317" s="64">
        <v>12</v>
      </c>
      <c r="B317" s="80" t="s">
        <v>208</v>
      </c>
      <c r="C317" s="64" t="s">
        <v>43</v>
      </c>
      <c r="D317" s="80">
        <v>15</v>
      </c>
      <c r="E317" s="118">
        <v>1.1567000000000001</v>
      </c>
      <c r="F317" s="112">
        <f t="shared" si="10"/>
        <v>17.3505</v>
      </c>
    </row>
    <row r="318" spans="1:6" ht="36" customHeight="1">
      <c r="A318" s="64">
        <v>13</v>
      </c>
      <c r="B318" s="80" t="s">
        <v>209</v>
      </c>
      <c r="C318" s="64" t="s">
        <v>43</v>
      </c>
      <c r="D318" s="80">
        <v>15</v>
      </c>
      <c r="E318" s="118">
        <v>0.1187</v>
      </c>
      <c r="F318" s="112">
        <f t="shared" si="10"/>
        <v>1.7805</v>
      </c>
    </row>
    <row r="319" spans="1:6" ht="22.8">
      <c r="A319" s="64">
        <v>14</v>
      </c>
      <c r="B319" s="80" t="s">
        <v>210</v>
      </c>
      <c r="C319" s="64" t="s">
        <v>51</v>
      </c>
      <c r="D319" s="80">
        <v>1</v>
      </c>
      <c r="E319" s="118">
        <v>7.8693</v>
      </c>
      <c r="F319" s="112">
        <f t="shared" si="10"/>
        <v>7.8693</v>
      </c>
    </row>
    <row r="320" spans="1:6" ht="27" customHeight="1">
      <c r="A320" s="64">
        <v>15</v>
      </c>
      <c r="B320" s="80" t="s">
        <v>211</v>
      </c>
      <c r="C320" s="64" t="s">
        <v>51</v>
      </c>
      <c r="D320" s="80">
        <v>1</v>
      </c>
      <c r="E320" s="118">
        <v>15.3719</v>
      </c>
      <c r="F320" s="112">
        <f t="shared" si="10"/>
        <v>15.3719</v>
      </c>
    </row>
    <row r="321" spans="1:8" ht="21.75" customHeight="1">
      <c r="A321" s="64">
        <v>16</v>
      </c>
      <c r="B321" s="80" t="s">
        <v>374</v>
      </c>
      <c r="C321" s="64" t="s">
        <v>51</v>
      </c>
      <c r="D321" s="80">
        <v>1</v>
      </c>
      <c r="E321" s="118">
        <v>6.9938000000000002</v>
      </c>
      <c r="F321" s="112">
        <f t="shared" si="10"/>
        <v>6.9938000000000002</v>
      </c>
    </row>
    <row r="322" spans="1:8" ht="24.75" customHeight="1">
      <c r="A322" s="64">
        <v>17</v>
      </c>
      <c r="B322" s="80" t="s">
        <v>212</v>
      </c>
      <c r="C322" s="64" t="s">
        <v>51</v>
      </c>
      <c r="D322" s="80">
        <v>1</v>
      </c>
      <c r="E322" s="118">
        <v>4.5682</v>
      </c>
      <c r="F322" s="112">
        <f t="shared" si="10"/>
        <v>4.5682</v>
      </c>
    </row>
    <row r="323" spans="1:8">
      <c r="A323" s="64">
        <v>18</v>
      </c>
      <c r="B323" s="80" t="s">
        <v>372</v>
      </c>
      <c r="C323" s="64" t="s">
        <v>51</v>
      </c>
      <c r="D323" s="80">
        <v>2</v>
      </c>
      <c r="E323" s="118">
        <v>2.0554999999999999</v>
      </c>
      <c r="F323" s="112">
        <f t="shared" si="10"/>
        <v>4.1109999999999998</v>
      </c>
    </row>
    <row r="324" spans="1:8" ht="34.200000000000003">
      <c r="A324" s="64">
        <v>19</v>
      </c>
      <c r="B324" s="80" t="s">
        <v>397</v>
      </c>
      <c r="C324" s="64" t="s">
        <v>47</v>
      </c>
      <c r="D324" s="80">
        <v>1.07</v>
      </c>
      <c r="E324" s="118">
        <v>6.0354999999999999</v>
      </c>
      <c r="F324" s="112">
        <f t="shared" si="10"/>
        <v>6.4579849999999999</v>
      </c>
    </row>
    <row r="325" spans="1:8" ht="22.8">
      <c r="A325" s="64">
        <v>20</v>
      </c>
      <c r="B325" s="80" t="s">
        <v>213</v>
      </c>
      <c r="C325" s="64" t="s">
        <v>51</v>
      </c>
      <c r="D325" s="80">
        <v>1</v>
      </c>
      <c r="E325" s="118">
        <v>47.862499999999997</v>
      </c>
      <c r="F325" s="112">
        <f t="shared" si="10"/>
        <v>47.862499999999997</v>
      </c>
    </row>
    <row r="326" spans="1:8" ht="30.75" customHeight="1">
      <c r="A326" s="64">
        <v>21</v>
      </c>
      <c r="B326" s="80" t="s">
        <v>214</v>
      </c>
      <c r="C326" s="64" t="s">
        <v>47</v>
      </c>
      <c r="D326" s="80">
        <v>1.07</v>
      </c>
      <c r="E326" s="118">
        <v>1.7484</v>
      </c>
      <c r="F326" s="112">
        <f t="shared" si="10"/>
        <v>1.8707880000000001</v>
      </c>
    </row>
    <row r="327" spans="1:8" ht="13.2">
      <c r="A327" s="127"/>
      <c r="B327" s="121" t="s">
        <v>375</v>
      </c>
      <c r="C327" s="127"/>
      <c r="D327" s="127"/>
      <c r="E327" s="147"/>
      <c r="F327" s="148">
        <f>SUM(F305:F326)</f>
        <v>348.98042700000002</v>
      </c>
      <c r="G327" s="98"/>
      <c r="H327" s="99"/>
    </row>
    <row r="328" spans="1:8" ht="28.5" customHeight="1">
      <c r="A328" s="64"/>
      <c r="B328" s="138" t="s">
        <v>413</v>
      </c>
      <c r="C328" s="64"/>
      <c r="D328" s="80"/>
      <c r="E328" s="117"/>
      <c r="F328" s="112"/>
    </row>
    <row r="329" spans="1:8" ht="28.5" customHeight="1">
      <c r="A329" s="64">
        <v>1</v>
      </c>
      <c r="B329" s="109" t="s">
        <v>403</v>
      </c>
      <c r="C329" s="64"/>
      <c r="D329" s="80"/>
      <c r="E329" s="117"/>
      <c r="F329" s="112"/>
    </row>
    <row r="330" spans="1:8" ht="29.25" customHeight="1">
      <c r="A330" s="64">
        <v>2</v>
      </c>
      <c r="B330" s="152" t="s">
        <v>311</v>
      </c>
      <c r="C330" s="64" t="s">
        <v>48</v>
      </c>
      <c r="D330" s="80">
        <v>2900</v>
      </c>
      <c r="E330" s="118">
        <v>1.7299999999999999E-2</v>
      </c>
      <c r="F330" s="112">
        <f>+D330*E330</f>
        <v>50.17</v>
      </c>
    </row>
    <row r="331" spans="1:8" ht="22.8">
      <c r="A331" s="64">
        <v>3</v>
      </c>
      <c r="B331" s="80" t="s">
        <v>312</v>
      </c>
      <c r="C331" s="64" t="s">
        <v>47</v>
      </c>
      <c r="D331" s="80">
        <v>4.7</v>
      </c>
      <c r="E331" s="118">
        <v>30.249400000000001</v>
      </c>
      <c r="F331" s="112">
        <f t="shared" ref="F331:F385" si="11">+D331*E331</f>
        <v>142.17218000000003</v>
      </c>
    </row>
    <row r="332" spans="1:8" ht="35.25" customHeight="1">
      <c r="A332" s="64">
        <v>4</v>
      </c>
      <c r="B332" s="80" t="s">
        <v>313</v>
      </c>
      <c r="C332" s="64" t="s">
        <v>43</v>
      </c>
      <c r="D332" s="80">
        <v>602</v>
      </c>
      <c r="E332" s="118">
        <v>1.3689</v>
      </c>
      <c r="F332" s="112">
        <f t="shared" si="11"/>
        <v>824.07780000000002</v>
      </c>
    </row>
    <row r="333" spans="1:8" ht="23.25" customHeight="1">
      <c r="A333" s="64">
        <v>5</v>
      </c>
      <c r="B333" s="80" t="s">
        <v>314</v>
      </c>
      <c r="C333" s="64" t="s">
        <v>47</v>
      </c>
      <c r="D333" s="80">
        <v>5</v>
      </c>
      <c r="E333" s="118">
        <v>60.927799999999998</v>
      </c>
      <c r="F333" s="112">
        <f t="shared" si="11"/>
        <v>304.63900000000001</v>
      </c>
    </row>
    <row r="334" spans="1:8" ht="23.25" customHeight="1">
      <c r="A334" s="64">
        <v>6</v>
      </c>
      <c r="B334" s="80" t="s">
        <v>315</v>
      </c>
      <c r="C334" s="64" t="s">
        <v>47</v>
      </c>
      <c r="D334" s="80">
        <v>22.5</v>
      </c>
      <c r="E334" s="118">
        <v>5.5891999999999999</v>
      </c>
      <c r="F334" s="112">
        <f t="shared" si="11"/>
        <v>125.75700000000001</v>
      </c>
    </row>
    <row r="335" spans="1:8" ht="36.75" customHeight="1">
      <c r="A335" s="64">
        <v>7</v>
      </c>
      <c r="B335" s="80" t="s">
        <v>316</v>
      </c>
      <c r="C335" s="64" t="s">
        <v>51</v>
      </c>
      <c r="D335" s="80">
        <v>2</v>
      </c>
      <c r="E335" s="118">
        <v>23.416499999999999</v>
      </c>
      <c r="F335" s="112">
        <f t="shared" si="11"/>
        <v>46.832999999999998</v>
      </c>
    </row>
    <row r="336" spans="1:8" ht="45" customHeight="1">
      <c r="A336" s="64">
        <v>8</v>
      </c>
      <c r="B336" s="80" t="s">
        <v>404</v>
      </c>
      <c r="C336" s="64" t="s">
        <v>44</v>
      </c>
      <c r="D336" s="80">
        <v>0.5</v>
      </c>
      <c r="E336" s="118">
        <v>82.914400000000001</v>
      </c>
      <c r="F336" s="112">
        <f t="shared" si="11"/>
        <v>41.4572</v>
      </c>
    </row>
    <row r="337" spans="1:6" ht="22.8">
      <c r="A337" s="64">
        <v>9</v>
      </c>
      <c r="B337" s="80" t="s">
        <v>317</v>
      </c>
      <c r="C337" s="64" t="s">
        <v>47</v>
      </c>
      <c r="D337" s="80">
        <v>0.6</v>
      </c>
      <c r="E337" s="118">
        <v>11.703099999999999</v>
      </c>
      <c r="F337" s="112">
        <f t="shared" si="11"/>
        <v>7.0218599999999993</v>
      </c>
    </row>
    <row r="338" spans="1:6" ht="45" customHeight="1">
      <c r="A338" s="64">
        <v>10</v>
      </c>
      <c r="B338" s="80" t="s">
        <v>318</v>
      </c>
      <c r="C338" s="64" t="s">
        <v>44</v>
      </c>
      <c r="D338" s="80">
        <v>0.2</v>
      </c>
      <c r="E338" s="118">
        <v>82.914400000000001</v>
      </c>
      <c r="F338" s="112">
        <f t="shared" si="11"/>
        <v>16.582879999999999</v>
      </c>
    </row>
    <row r="339" spans="1:6" ht="45" customHeight="1">
      <c r="A339" s="64">
        <v>11</v>
      </c>
      <c r="B339" s="80" t="s">
        <v>319</v>
      </c>
      <c r="C339" s="64" t="s">
        <v>44</v>
      </c>
      <c r="D339" s="80">
        <v>0.8</v>
      </c>
      <c r="E339" s="118">
        <v>82.914400000000001</v>
      </c>
      <c r="F339" s="112">
        <f t="shared" si="11"/>
        <v>66.331519999999998</v>
      </c>
    </row>
    <row r="340" spans="1:6" ht="36.75" customHeight="1">
      <c r="A340" s="64">
        <v>12</v>
      </c>
      <c r="B340" s="80" t="s">
        <v>320</v>
      </c>
      <c r="C340" s="64" t="s">
        <v>51</v>
      </c>
      <c r="D340" s="80">
        <v>8</v>
      </c>
      <c r="E340" s="118">
        <v>23.417300000000001</v>
      </c>
      <c r="F340" s="112">
        <f t="shared" si="11"/>
        <v>187.33840000000001</v>
      </c>
    </row>
    <row r="341" spans="1:6" ht="45" customHeight="1">
      <c r="A341" s="64">
        <v>13</v>
      </c>
      <c r="B341" s="80" t="s">
        <v>321</v>
      </c>
      <c r="C341" s="64" t="s">
        <v>44</v>
      </c>
      <c r="D341" s="80">
        <v>2.75</v>
      </c>
      <c r="E341" s="118">
        <v>82.914400000000001</v>
      </c>
      <c r="F341" s="112">
        <f t="shared" si="11"/>
        <v>228.0146</v>
      </c>
    </row>
    <row r="342" spans="1:6" ht="39" customHeight="1">
      <c r="A342" s="64">
        <v>14</v>
      </c>
      <c r="B342" s="80" t="s">
        <v>45</v>
      </c>
      <c r="C342" s="64" t="s">
        <v>44</v>
      </c>
      <c r="D342" s="153">
        <v>114</v>
      </c>
      <c r="E342" s="118">
        <v>0.69320000000000004</v>
      </c>
      <c r="F342" s="112">
        <f t="shared" si="11"/>
        <v>79.024799999999999</v>
      </c>
    </row>
    <row r="343" spans="1:6" ht="39" customHeight="1">
      <c r="A343" s="64">
        <v>15</v>
      </c>
      <c r="B343" s="80" t="s">
        <v>322</v>
      </c>
      <c r="C343" s="64" t="s">
        <v>44</v>
      </c>
      <c r="D343" s="153">
        <v>114</v>
      </c>
      <c r="E343" s="118">
        <v>3.4661</v>
      </c>
      <c r="F343" s="112">
        <f t="shared" si="11"/>
        <v>395.1354</v>
      </c>
    </row>
    <row r="344" spans="1:6" ht="36.75" customHeight="1">
      <c r="A344" s="64">
        <v>16</v>
      </c>
      <c r="B344" s="80" t="s">
        <v>46</v>
      </c>
      <c r="C344" s="64" t="s">
        <v>44</v>
      </c>
      <c r="D344" s="153">
        <v>114</v>
      </c>
      <c r="E344" s="118">
        <v>0.84730000000000005</v>
      </c>
      <c r="F344" s="112">
        <f t="shared" si="11"/>
        <v>96.592200000000005</v>
      </c>
    </row>
    <row r="345" spans="1:6" ht="30" customHeight="1">
      <c r="A345" s="64">
        <v>17</v>
      </c>
      <c r="B345" s="109" t="s">
        <v>414</v>
      </c>
      <c r="C345" s="64"/>
      <c r="D345" s="80"/>
      <c r="E345" s="151"/>
      <c r="F345" s="112">
        <f t="shared" si="11"/>
        <v>0</v>
      </c>
    </row>
    <row r="346" spans="1:6" ht="41.25" customHeight="1">
      <c r="A346" s="64">
        <v>18</v>
      </c>
      <c r="B346" s="80" t="s">
        <v>405</v>
      </c>
      <c r="C346" s="64" t="s">
        <v>47</v>
      </c>
      <c r="D346" s="80">
        <v>108.9</v>
      </c>
      <c r="E346" s="118">
        <v>6.0354999999999999</v>
      </c>
      <c r="F346" s="112">
        <f t="shared" si="11"/>
        <v>657.26594999999998</v>
      </c>
    </row>
    <row r="347" spans="1:6" ht="22.8">
      <c r="A347" s="64">
        <v>19</v>
      </c>
      <c r="B347" s="80" t="s">
        <v>60</v>
      </c>
      <c r="C347" s="64" t="s">
        <v>47</v>
      </c>
      <c r="D347" s="80">
        <v>27.23</v>
      </c>
      <c r="E347" s="118">
        <v>10.607900000000001</v>
      </c>
      <c r="F347" s="112">
        <f t="shared" si="11"/>
        <v>288.853117</v>
      </c>
    </row>
    <row r="348" spans="1:6" ht="42.75" customHeight="1">
      <c r="A348" s="64">
        <v>20</v>
      </c>
      <c r="B348" s="80" t="s">
        <v>323</v>
      </c>
      <c r="C348" s="64" t="s">
        <v>43</v>
      </c>
      <c r="D348" s="80">
        <v>432</v>
      </c>
      <c r="E348" s="118">
        <v>12.599500000000001</v>
      </c>
      <c r="F348" s="112">
        <f t="shared" si="11"/>
        <v>5442.9840000000004</v>
      </c>
    </row>
    <row r="349" spans="1:6" ht="42.75" customHeight="1">
      <c r="A349" s="64">
        <v>21</v>
      </c>
      <c r="B349" s="80" t="s">
        <v>324</v>
      </c>
      <c r="C349" s="64" t="s">
        <v>43</v>
      </c>
      <c r="D349" s="80">
        <v>657</v>
      </c>
      <c r="E349" s="118">
        <v>6.5716000000000001</v>
      </c>
      <c r="F349" s="112">
        <f t="shared" si="11"/>
        <v>4317.5411999999997</v>
      </c>
    </row>
    <row r="350" spans="1:6" ht="40.5" customHeight="1">
      <c r="A350" s="64">
        <v>22</v>
      </c>
      <c r="B350" s="80" t="s">
        <v>325</v>
      </c>
      <c r="C350" s="64" t="s">
        <v>48</v>
      </c>
      <c r="D350" s="80">
        <v>1357</v>
      </c>
      <c r="E350" s="118">
        <v>1.5611999999999999</v>
      </c>
      <c r="F350" s="112">
        <f t="shared" si="11"/>
        <v>2118.5483999999997</v>
      </c>
    </row>
    <row r="351" spans="1:6" ht="34.200000000000003">
      <c r="A351" s="64">
        <v>23</v>
      </c>
      <c r="B351" s="80" t="s">
        <v>55</v>
      </c>
      <c r="C351" s="64" t="s">
        <v>47</v>
      </c>
      <c r="D351" s="80">
        <v>67.849999999999994</v>
      </c>
      <c r="E351" s="118">
        <v>26.736799999999999</v>
      </c>
      <c r="F351" s="112">
        <f t="shared" si="11"/>
        <v>1814.0918799999997</v>
      </c>
    </row>
    <row r="352" spans="1:6" ht="40.5" customHeight="1">
      <c r="A352" s="64">
        <v>24</v>
      </c>
      <c r="B352" s="80" t="s">
        <v>326</v>
      </c>
      <c r="C352" s="64" t="s">
        <v>48</v>
      </c>
      <c r="D352" s="80">
        <v>1357</v>
      </c>
      <c r="E352" s="118">
        <v>7.8136999999999999</v>
      </c>
      <c r="F352" s="112">
        <f t="shared" si="11"/>
        <v>10603.1909</v>
      </c>
    </row>
    <row r="353" spans="1:6" ht="45.75" customHeight="1">
      <c r="A353" s="64">
        <v>25</v>
      </c>
      <c r="B353" s="80" t="s">
        <v>327</v>
      </c>
      <c r="C353" s="64" t="s">
        <v>51</v>
      </c>
      <c r="D353" s="80">
        <v>2</v>
      </c>
      <c r="E353" s="118">
        <v>115.15600000000001</v>
      </c>
      <c r="F353" s="112">
        <f t="shared" si="11"/>
        <v>230.31200000000001</v>
      </c>
    </row>
    <row r="354" spans="1:6" ht="40.5" customHeight="1">
      <c r="A354" s="64">
        <v>26</v>
      </c>
      <c r="B354" s="80" t="s">
        <v>328</v>
      </c>
      <c r="C354" s="64" t="s">
        <v>48</v>
      </c>
      <c r="D354" s="80">
        <v>54</v>
      </c>
      <c r="E354" s="118">
        <v>1.5611999999999999</v>
      </c>
      <c r="F354" s="112">
        <f t="shared" si="11"/>
        <v>84.3048</v>
      </c>
    </row>
    <row r="355" spans="1:6" ht="55.5" customHeight="1">
      <c r="A355" s="64">
        <v>27</v>
      </c>
      <c r="B355" s="80" t="s">
        <v>329</v>
      </c>
      <c r="C355" s="64" t="s">
        <v>48</v>
      </c>
      <c r="D355" s="80">
        <v>54</v>
      </c>
      <c r="E355" s="118">
        <v>4.3506999999999998</v>
      </c>
      <c r="F355" s="112">
        <f t="shared" si="11"/>
        <v>234.93779999999998</v>
      </c>
    </row>
    <row r="356" spans="1:6" ht="55.5" customHeight="1">
      <c r="A356" s="64">
        <v>28</v>
      </c>
      <c r="B356" s="80" t="s">
        <v>233</v>
      </c>
      <c r="C356" s="64" t="s">
        <v>48</v>
      </c>
      <c r="D356" s="80">
        <v>225</v>
      </c>
      <c r="E356" s="118">
        <v>1.3726</v>
      </c>
      <c r="F356" s="112">
        <f t="shared" si="11"/>
        <v>308.83500000000004</v>
      </c>
    </row>
    <row r="357" spans="1:6" ht="55.5" customHeight="1">
      <c r="A357" s="64">
        <v>29</v>
      </c>
      <c r="B357" s="80" t="s">
        <v>330</v>
      </c>
      <c r="C357" s="64" t="s">
        <v>48</v>
      </c>
      <c r="D357" s="80">
        <v>225</v>
      </c>
      <c r="E357" s="118">
        <v>4.1376999999999997</v>
      </c>
      <c r="F357" s="112">
        <f t="shared" si="11"/>
        <v>930.98249999999996</v>
      </c>
    </row>
    <row r="358" spans="1:6" ht="39" customHeight="1">
      <c r="A358" s="64">
        <v>30</v>
      </c>
      <c r="B358" s="80" t="s">
        <v>406</v>
      </c>
      <c r="C358" s="64" t="s">
        <v>47</v>
      </c>
      <c r="D358" s="80">
        <v>4.32</v>
      </c>
      <c r="E358" s="118">
        <v>6.0354999999999999</v>
      </c>
      <c r="F358" s="112">
        <f t="shared" si="11"/>
        <v>26.073360000000001</v>
      </c>
    </row>
    <row r="359" spans="1:6" ht="22.8">
      <c r="A359" s="64">
        <v>31</v>
      </c>
      <c r="B359" s="80" t="s">
        <v>57</v>
      </c>
      <c r="C359" s="64" t="s">
        <v>47</v>
      </c>
      <c r="D359" s="80">
        <v>0.72</v>
      </c>
      <c r="E359" s="118">
        <v>16.948699999999999</v>
      </c>
      <c r="F359" s="112">
        <f t="shared" si="11"/>
        <v>12.203063999999999</v>
      </c>
    </row>
    <row r="360" spans="1:6" ht="22.8">
      <c r="A360" s="64">
        <v>32</v>
      </c>
      <c r="B360" s="80" t="s">
        <v>49</v>
      </c>
      <c r="C360" s="64" t="s">
        <v>47</v>
      </c>
      <c r="D360" s="80">
        <v>2.0299999999999998</v>
      </c>
      <c r="E360" s="118">
        <v>43.997399999999999</v>
      </c>
      <c r="F360" s="112">
        <f t="shared" si="11"/>
        <v>89.314721999999989</v>
      </c>
    </row>
    <row r="361" spans="1:6" ht="19.5" customHeight="1">
      <c r="A361" s="64">
        <v>33</v>
      </c>
      <c r="B361" s="80" t="s">
        <v>58</v>
      </c>
      <c r="C361" s="64" t="s">
        <v>50</v>
      </c>
      <c r="D361" s="119">
        <v>157.5</v>
      </c>
      <c r="E361" s="120">
        <v>0.42120000000000002</v>
      </c>
      <c r="F361" s="112">
        <f t="shared" si="11"/>
        <v>66.338999999999999</v>
      </c>
    </row>
    <row r="362" spans="1:6" ht="19.5" customHeight="1">
      <c r="A362" s="64">
        <v>34</v>
      </c>
      <c r="B362" s="80" t="s">
        <v>331</v>
      </c>
      <c r="C362" s="64" t="s">
        <v>51</v>
      </c>
      <c r="D362" s="119">
        <v>1</v>
      </c>
      <c r="E362" s="120">
        <v>1273.8088</v>
      </c>
      <c r="F362" s="112">
        <f t="shared" si="11"/>
        <v>1273.8088</v>
      </c>
    </row>
    <row r="363" spans="1:6" ht="42.75" customHeight="1">
      <c r="A363" s="64">
        <v>35</v>
      </c>
      <c r="B363" s="80" t="s">
        <v>332</v>
      </c>
      <c r="C363" s="64" t="s">
        <v>48</v>
      </c>
      <c r="D363" s="80">
        <v>2.5</v>
      </c>
      <c r="E363" s="118">
        <v>13.503299999999999</v>
      </c>
      <c r="F363" s="112">
        <f t="shared" si="11"/>
        <v>33.758249999999997</v>
      </c>
    </row>
    <row r="364" spans="1:6" ht="39" customHeight="1">
      <c r="A364" s="64">
        <v>36</v>
      </c>
      <c r="B364" s="80" t="s">
        <v>333</v>
      </c>
      <c r="C364" s="64" t="s">
        <v>47</v>
      </c>
      <c r="D364" s="80">
        <v>30.5</v>
      </c>
      <c r="E364" s="118">
        <v>16.948699999999999</v>
      </c>
      <c r="F364" s="112">
        <f t="shared" si="11"/>
        <v>516.93534999999997</v>
      </c>
    </row>
    <row r="365" spans="1:6" ht="64.5" customHeight="1">
      <c r="A365" s="64">
        <v>37</v>
      </c>
      <c r="B365" s="80" t="s">
        <v>334</v>
      </c>
      <c r="C365" s="64" t="s">
        <v>47</v>
      </c>
      <c r="D365" s="80">
        <v>30.5</v>
      </c>
      <c r="E365" s="118">
        <v>57.313699999999997</v>
      </c>
      <c r="F365" s="112">
        <f t="shared" si="11"/>
        <v>1748.0678499999999</v>
      </c>
    </row>
    <row r="366" spans="1:6" ht="70.5" customHeight="1">
      <c r="A366" s="64">
        <v>38</v>
      </c>
      <c r="B366" s="80" t="s">
        <v>335</v>
      </c>
      <c r="C366" s="64" t="s">
        <v>48</v>
      </c>
      <c r="D366" s="80">
        <v>305</v>
      </c>
      <c r="E366" s="118">
        <v>24.365200000000002</v>
      </c>
      <c r="F366" s="112">
        <f t="shared" si="11"/>
        <v>7431.3860000000004</v>
      </c>
    </row>
    <row r="367" spans="1:6" ht="39" customHeight="1">
      <c r="A367" s="64">
        <v>39</v>
      </c>
      <c r="B367" s="80" t="s">
        <v>336</v>
      </c>
      <c r="C367" s="64" t="s">
        <v>47</v>
      </c>
      <c r="D367" s="80">
        <v>290</v>
      </c>
      <c r="E367" s="118">
        <v>0.65569999999999995</v>
      </c>
      <c r="F367" s="112">
        <f t="shared" si="11"/>
        <v>190.15299999999999</v>
      </c>
    </row>
    <row r="368" spans="1:6" ht="30.75" customHeight="1">
      <c r="A368" s="64">
        <v>40</v>
      </c>
      <c r="B368" s="80" t="s">
        <v>337</v>
      </c>
      <c r="C368" s="64" t="s">
        <v>44</v>
      </c>
      <c r="D368" s="80">
        <v>522</v>
      </c>
      <c r="E368" s="118">
        <v>3.4661</v>
      </c>
      <c r="F368" s="112">
        <f t="shared" si="11"/>
        <v>1809.3042</v>
      </c>
    </row>
    <row r="369" spans="1:6" ht="40.5" customHeight="1">
      <c r="A369" s="64">
        <v>41</v>
      </c>
      <c r="B369" s="152" t="s">
        <v>338</v>
      </c>
      <c r="C369" s="64" t="s">
        <v>48</v>
      </c>
      <c r="D369" s="80">
        <v>29</v>
      </c>
      <c r="E369" s="118">
        <v>1.1554</v>
      </c>
      <c r="F369" s="112">
        <f t="shared" si="11"/>
        <v>33.506599999999999</v>
      </c>
    </row>
    <row r="370" spans="1:6" ht="35.25" customHeight="1">
      <c r="A370" s="64">
        <v>42</v>
      </c>
      <c r="B370" s="80" t="s">
        <v>339</v>
      </c>
      <c r="C370" s="64" t="s">
        <v>43</v>
      </c>
      <c r="D370" s="80">
        <v>14500</v>
      </c>
      <c r="E370" s="118">
        <v>1.0102</v>
      </c>
      <c r="F370" s="112">
        <f t="shared" si="11"/>
        <v>14647.9</v>
      </c>
    </row>
    <row r="371" spans="1:6" ht="30" customHeight="1">
      <c r="A371" s="64">
        <v>43</v>
      </c>
      <c r="B371" s="80" t="s">
        <v>59</v>
      </c>
      <c r="C371" s="64" t="s">
        <v>51</v>
      </c>
      <c r="D371" s="80">
        <v>100</v>
      </c>
      <c r="E371" s="118">
        <v>1.7982</v>
      </c>
      <c r="F371" s="112">
        <f t="shared" si="11"/>
        <v>179.82</v>
      </c>
    </row>
    <row r="372" spans="1:6" ht="30.75" customHeight="1">
      <c r="A372" s="64">
        <v>44</v>
      </c>
      <c r="B372" s="80" t="s">
        <v>340</v>
      </c>
      <c r="C372" s="64" t="s">
        <v>51</v>
      </c>
      <c r="D372" s="80">
        <v>100</v>
      </c>
      <c r="E372" s="118">
        <v>3.6777000000000002</v>
      </c>
      <c r="F372" s="112">
        <f t="shared" si="11"/>
        <v>367.77000000000004</v>
      </c>
    </row>
    <row r="373" spans="1:6" ht="29.25" customHeight="1">
      <c r="A373" s="64">
        <v>45</v>
      </c>
      <c r="B373" s="80" t="s">
        <v>53</v>
      </c>
      <c r="C373" s="64" t="s">
        <v>44</v>
      </c>
      <c r="D373" s="80">
        <v>178.23</v>
      </c>
      <c r="E373" s="118">
        <v>0.69320000000000004</v>
      </c>
      <c r="F373" s="112">
        <f t="shared" si="11"/>
        <v>123.549036</v>
      </c>
    </row>
    <row r="374" spans="1:6" ht="30.75" customHeight="1">
      <c r="A374" s="64">
        <v>46</v>
      </c>
      <c r="B374" s="80" t="s">
        <v>341</v>
      </c>
      <c r="C374" s="64" t="s">
        <v>44</v>
      </c>
      <c r="D374" s="80">
        <v>178.23</v>
      </c>
      <c r="E374" s="118">
        <v>3.4661</v>
      </c>
      <c r="F374" s="112">
        <f t="shared" si="11"/>
        <v>617.76300299999991</v>
      </c>
    </row>
    <row r="375" spans="1:6" ht="39" customHeight="1">
      <c r="A375" s="64">
        <v>47</v>
      </c>
      <c r="B375" s="80" t="s">
        <v>54</v>
      </c>
      <c r="C375" s="64" t="s">
        <v>47</v>
      </c>
      <c r="D375" s="80">
        <v>91</v>
      </c>
      <c r="E375" s="118">
        <v>5.2499999999999998E-2</v>
      </c>
      <c r="F375" s="112">
        <f t="shared" si="11"/>
        <v>4.7774999999999999</v>
      </c>
    </row>
    <row r="376" spans="1:6" ht="39" customHeight="1">
      <c r="A376" s="64">
        <v>48</v>
      </c>
      <c r="B376" s="80" t="s">
        <v>56</v>
      </c>
      <c r="C376" s="64" t="s">
        <v>47</v>
      </c>
      <c r="D376" s="80">
        <v>21.8</v>
      </c>
      <c r="E376" s="118">
        <v>1.7484</v>
      </c>
      <c r="F376" s="112">
        <f t="shared" si="11"/>
        <v>38.115119999999997</v>
      </c>
    </row>
    <row r="377" spans="1:6" ht="42.75" customHeight="1">
      <c r="A377" s="64">
        <v>49</v>
      </c>
      <c r="B377" s="109" t="s">
        <v>342</v>
      </c>
      <c r="C377" s="64"/>
      <c r="D377" s="80"/>
      <c r="E377" s="151"/>
      <c r="F377" s="112">
        <f t="shared" si="11"/>
        <v>0</v>
      </c>
    </row>
    <row r="378" spans="1:6" ht="22.8">
      <c r="A378" s="64">
        <v>50</v>
      </c>
      <c r="B378" s="80" t="s">
        <v>407</v>
      </c>
      <c r="C378" s="64" t="s">
        <v>47</v>
      </c>
      <c r="D378" s="80">
        <v>2.11</v>
      </c>
      <c r="E378" s="118">
        <v>6.0354999999999999</v>
      </c>
      <c r="F378" s="112">
        <f t="shared" si="11"/>
        <v>12.734904999999999</v>
      </c>
    </row>
    <row r="379" spans="1:6" ht="22.8">
      <c r="A379" s="64">
        <v>51</v>
      </c>
      <c r="B379" s="80" t="s">
        <v>60</v>
      </c>
      <c r="C379" s="64" t="s">
        <v>47</v>
      </c>
      <c r="D379" s="80">
        <v>0.42</v>
      </c>
      <c r="E379" s="118">
        <v>10.607900000000001</v>
      </c>
      <c r="F379" s="112">
        <f t="shared" si="11"/>
        <v>4.4553180000000001</v>
      </c>
    </row>
    <row r="380" spans="1:6" ht="22.8">
      <c r="A380" s="64">
        <v>52</v>
      </c>
      <c r="B380" s="80" t="s">
        <v>52</v>
      </c>
      <c r="C380" s="64" t="s">
        <v>47</v>
      </c>
      <c r="D380" s="80">
        <v>1.69</v>
      </c>
      <c r="E380" s="118">
        <v>41.775100000000002</v>
      </c>
      <c r="F380" s="112">
        <f t="shared" si="11"/>
        <v>70.599919</v>
      </c>
    </row>
    <row r="381" spans="1:6" ht="35.25" customHeight="1">
      <c r="A381" s="64">
        <v>53</v>
      </c>
      <c r="B381" s="80" t="s">
        <v>343</v>
      </c>
      <c r="C381" s="64" t="s">
        <v>43</v>
      </c>
      <c r="D381" s="80">
        <v>98</v>
      </c>
      <c r="E381" s="118">
        <v>1.6657999999999999</v>
      </c>
      <c r="F381" s="112">
        <f t="shared" si="11"/>
        <v>163.2484</v>
      </c>
    </row>
    <row r="382" spans="1:6" ht="51.75" customHeight="1">
      <c r="A382" s="64">
        <v>54</v>
      </c>
      <c r="B382" s="80" t="s">
        <v>344</v>
      </c>
      <c r="C382" s="64" t="s">
        <v>44</v>
      </c>
      <c r="D382" s="80">
        <v>7.3999999999999996E-2</v>
      </c>
      <c r="E382" s="118">
        <v>609.11500000000001</v>
      </c>
      <c r="F382" s="112">
        <f t="shared" si="11"/>
        <v>45.074509999999997</v>
      </c>
    </row>
    <row r="383" spans="1:6" ht="44.25" customHeight="1">
      <c r="A383" s="64">
        <v>55</v>
      </c>
      <c r="B383" s="80" t="s">
        <v>345</v>
      </c>
      <c r="C383" s="64" t="s">
        <v>44</v>
      </c>
      <c r="D383" s="80">
        <v>1.6</v>
      </c>
      <c r="E383" s="118">
        <v>47.037599999999998</v>
      </c>
      <c r="F383" s="112">
        <f t="shared" si="11"/>
        <v>75.260159999999999</v>
      </c>
    </row>
    <row r="384" spans="1:6" ht="39" customHeight="1">
      <c r="A384" s="64">
        <v>56</v>
      </c>
      <c r="B384" s="80" t="s">
        <v>53</v>
      </c>
      <c r="C384" s="64" t="s">
        <v>44</v>
      </c>
      <c r="D384" s="80">
        <v>4.1100000000000003</v>
      </c>
      <c r="E384" s="118">
        <v>0.69320000000000004</v>
      </c>
      <c r="F384" s="112">
        <f t="shared" si="11"/>
        <v>2.8490520000000004</v>
      </c>
    </row>
    <row r="385" spans="1:6" ht="30.75" customHeight="1">
      <c r="A385" s="61">
        <v>57</v>
      </c>
      <c r="B385" s="56" t="s">
        <v>346</v>
      </c>
      <c r="C385" s="61" t="s">
        <v>44</v>
      </c>
      <c r="D385" s="56">
        <v>4.1100000000000003</v>
      </c>
      <c r="E385" s="86">
        <v>3.4661</v>
      </c>
      <c r="F385" s="112">
        <f t="shared" si="11"/>
        <v>14.245671000000002</v>
      </c>
    </row>
    <row r="386" spans="1:6" ht="43.5" customHeight="1">
      <c r="A386" s="64">
        <v>58</v>
      </c>
      <c r="B386" s="80" t="s">
        <v>54</v>
      </c>
      <c r="C386" s="64" t="s">
        <v>47</v>
      </c>
      <c r="D386" s="80">
        <v>2</v>
      </c>
      <c r="E386" s="118">
        <v>5.2499999999999998E-2</v>
      </c>
      <c r="F386" s="112">
        <f t="shared" ref="F386:F405" si="12">+D386*E386</f>
        <v>0.105</v>
      </c>
    </row>
    <row r="387" spans="1:6" ht="34.200000000000003">
      <c r="A387" s="64">
        <v>59</v>
      </c>
      <c r="B387" s="109" t="s">
        <v>426</v>
      </c>
      <c r="C387" s="64"/>
      <c r="D387" s="80"/>
      <c r="E387" s="151"/>
      <c r="F387" s="112">
        <f t="shared" si="12"/>
        <v>0</v>
      </c>
    </row>
    <row r="388" spans="1:6" ht="22.8">
      <c r="A388" s="64">
        <v>60</v>
      </c>
      <c r="B388" s="80" t="s">
        <v>408</v>
      </c>
      <c r="C388" s="64" t="s">
        <v>47</v>
      </c>
      <c r="D388" s="80">
        <v>0.6</v>
      </c>
      <c r="E388" s="118">
        <v>6.0354999999999999</v>
      </c>
      <c r="F388" s="112">
        <f t="shared" si="12"/>
        <v>3.6212999999999997</v>
      </c>
    </row>
    <row r="389" spans="1:6" ht="22.8">
      <c r="A389" s="64">
        <v>61</v>
      </c>
      <c r="B389" s="80" t="s">
        <v>60</v>
      </c>
      <c r="C389" s="64" t="s">
        <v>47</v>
      </c>
      <c r="D389" s="80">
        <v>0.18</v>
      </c>
      <c r="E389" s="118">
        <v>16.948699999999999</v>
      </c>
      <c r="F389" s="112">
        <f t="shared" si="12"/>
        <v>3.0507659999999999</v>
      </c>
    </row>
    <row r="390" spans="1:6" ht="34.200000000000003">
      <c r="A390" s="64">
        <v>62</v>
      </c>
      <c r="B390" s="80" t="s">
        <v>347</v>
      </c>
      <c r="C390" s="64" t="s">
        <v>47</v>
      </c>
      <c r="D390" s="80">
        <v>2.16</v>
      </c>
      <c r="E390" s="118">
        <v>43.997399999999999</v>
      </c>
      <c r="F390" s="112">
        <f t="shared" si="12"/>
        <v>95.034384000000003</v>
      </c>
    </row>
    <row r="391" spans="1:6">
      <c r="A391" s="64">
        <v>63</v>
      </c>
      <c r="B391" s="80" t="s">
        <v>348</v>
      </c>
      <c r="C391" s="64" t="s">
        <v>51</v>
      </c>
      <c r="D391" s="80">
        <v>6</v>
      </c>
      <c r="E391" s="118">
        <v>101.7672</v>
      </c>
      <c r="F391" s="112">
        <f t="shared" si="12"/>
        <v>610.60320000000002</v>
      </c>
    </row>
    <row r="392" spans="1:6" ht="22.8">
      <c r="A392" s="64">
        <v>64</v>
      </c>
      <c r="B392" s="80" t="s">
        <v>53</v>
      </c>
      <c r="C392" s="64" t="s">
        <v>44</v>
      </c>
      <c r="D392" s="80">
        <v>1.17</v>
      </c>
      <c r="E392" s="118">
        <v>0.69330000000000003</v>
      </c>
      <c r="F392" s="112">
        <f t="shared" si="12"/>
        <v>0.81116100000000002</v>
      </c>
    </row>
    <row r="393" spans="1:6" ht="22.8">
      <c r="A393" s="64">
        <v>65</v>
      </c>
      <c r="B393" s="80" t="s">
        <v>349</v>
      </c>
      <c r="C393" s="64" t="s">
        <v>44</v>
      </c>
      <c r="D393" s="80">
        <v>1.17</v>
      </c>
      <c r="E393" s="118">
        <v>3.4661</v>
      </c>
      <c r="F393" s="112">
        <f t="shared" si="12"/>
        <v>4.0553369999999997</v>
      </c>
    </row>
    <row r="394" spans="1:6" ht="34.200000000000003">
      <c r="A394" s="64">
        <v>66</v>
      </c>
      <c r="B394" s="80" t="s">
        <v>54</v>
      </c>
      <c r="C394" s="64" t="s">
        <v>47</v>
      </c>
      <c r="D394" s="80">
        <v>1</v>
      </c>
      <c r="E394" s="118">
        <v>5.2499999999999998E-2</v>
      </c>
      <c r="F394" s="112">
        <f t="shared" si="12"/>
        <v>5.2499999999999998E-2</v>
      </c>
    </row>
    <row r="395" spans="1:6" ht="22.8">
      <c r="A395" s="64">
        <v>67</v>
      </c>
      <c r="B395" s="109" t="s">
        <v>415</v>
      </c>
      <c r="C395" s="64"/>
      <c r="D395" s="80"/>
      <c r="E395" s="151"/>
      <c r="F395" s="112">
        <f t="shared" si="12"/>
        <v>0</v>
      </c>
    </row>
    <row r="396" spans="1:6" ht="35.25" customHeight="1">
      <c r="A396" s="64">
        <v>68</v>
      </c>
      <c r="B396" s="80" t="s">
        <v>408</v>
      </c>
      <c r="C396" s="64" t="s">
        <v>47</v>
      </c>
      <c r="D396" s="80">
        <v>1.82</v>
      </c>
      <c r="E396" s="118">
        <v>6.0354999999999999</v>
      </c>
      <c r="F396" s="112">
        <f t="shared" si="12"/>
        <v>10.98461</v>
      </c>
    </row>
    <row r="397" spans="1:6" ht="22.8">
      <c r="A397" s="64">
        <v>69</v>
      </c>
      <c r="B397" s="80" t="s">
        <v>60</v>
      </c>
      <c r="C397" s="64" t="s">
        <v>47</v>
      </c>
      <c r="D397" s="80">
        <v>0.42</v>
      </c>
      <c r="E397" s="118">
        <v>16.948699999999999</v>
      </c>
      <c r="F397" s="112">
        <f t="shared" si="12"/>
        <v>7.1184539999999989</v>
      </c>
    </row>
    <row r="398" spans="1:6" ht="35.25" customHeight="1">
      <c r="A398" s="64">
        <v>70</v>
      </c>
      <c r="B398" s="80" t="s">
        <v>350</v>
      </c>
      <c r="C398" s="64" t="s">
        <v>47</v>
      </c>
      <c r="D398" s="80">
        <v>1.4</v>
      </c>
      <c r="E398" s="118">
        <v>43.997399999999999</v>
      </c>
      <c r="F398" s="112">
        <f t="shared" si="12"/>
        <v>61.596359999999997</v>
      </c>
    </row>
    <row r="399" spans="1:6" ht="30.75" customHeight="1">
      <c r="A399" s="64">
        <v>71</v>
      </c>
      <c r="B399" s="80" t="s">
        <v>351</v>
      </c>
      <c r="C399" s="64" t="s">
        <v>44</v>
      </c>
      <c r="D399" s="80">
        <v>0.504</v>
      </c>
      <c r="E399" s="118">
        <v>1162.4594999999999</v>
      </c>
      <c r="F399" s="112">
        <f t="shared" si="12"/>
        <v>585.87958800000001</v>
      </c>
    </row>
    <row r="400" spans="1:6" ht="40.5" customHeight="1">
      <c r="A400" s="64">
        <v>72</v>
      </c>
      <c r="B400" s="80" t="s">
        <v>352</v>
      </c>
      <c r="C400" s="64" t="s">
        <v>48</v>
      </c>
      <c r="D400" s="80">
        <v>13</v>
      </c>
      <c r="E400" s="118">
        <v>12.8323</v>
      </c>
      <c r="F400" s="112">
        <f t="shared" si="12"/>
        <v>166.81989999999999</v>
      </c>
    </row>
    <row r="401" spans="1:8" ht="40.5" customHeight="1">
      <c r="A401" s="64">
        <v>73</v>
      </c>
      <c r="B401" s="80" t="s">
        <v>353</v>
      </c>
      <c r="C401" s="64" t="s">
        <v>48</v>
      </c>
      <c r="D401" s="80">
        <v>37</v>
      </c>
      <c r="E401" s="118">
        <v>0.96719999999999995</v>
      </c>
      <c r="F401" s="112">
        <f t="shared" si="12"/>
        <v>35.7864</v>
      </c>
    </row>
    <row r="402" spans="1:8" ht="39" customHeight="1">
      <c r="A402" s="64">
        <v>74</v>
      </c>
      <c r="B402" s="80" t="s">
        <v>354</v>
      </c>
      <c r="C402" s="64" t="s">
        <v>44</v>
      </c>
      <c r="D402" s="80">
        <v>0.19</v>
      </c>
      <c r="E402" s="118">
        <v>47.037599999999998</v>
      </c>
      <c r="F402" s="112">
        <f t="shared" si="12"/>
        <v>8.937144</v>
      </c>
    </row>
    <row r="403" spans="1:8" ht="39" customHeight="1">
      <c r="A403" s="64">
        <v>75</v>
      </c>
      <c r="B403" s="80" t="s">
        <v>53</v>
      </c>
      <c r="C403" s="64" t="s">
        <v>44</v>
      </c>
      <c r="D403" s="80">
        <v>3.55</v>
      </c>
      <c r="E403" s="118">
        <v>0.69320000000000004</v>
      </c>
      <c r="F403" s="112">
        <f t="shared" si="12"/>
        <v>2.4608599999999998</v>
      </c>
    </row>
    <row r="404" spans="1:8" ht="30.75" customHeight="1">
      <c r="A404" s="64">
        <v>76</v>
      </c>
      <c r="B404" s="80" t="s">
        <v>355</v>
      </c>
      <c r="C404" s="64" t="s">
        <v>44</v>
      </c>
      <c r="D404" s="80">
        <v>3.55</v>
      </c>
      <c r="E404" s="118">
        <v>3.4661</v>
      </c>
      <c r="F404" s="112">
        <f t="shared" si="12"/>
        <v>12.304654999999999</v>
      </c>
    </row>
    <row r="405" spans="1:8" ht="43.5" customHeight="1">
      <c r="A405" s="64">
        <v>77</v>
      </c>
      <c r="B405" s="80" t="s">
        <v>54</v>
      </c>
      <c r="C405" s="64" t="s">
        <v>47</v>
      </c>
      <c r="D405" s="80">
        <v>2</v>
      </c>
      <c r="E405" s="118">
        <v>5.2499999999999998E-2</v>
      </c>
      <c r="F405" s="112">
        <f t="shared" si="12"/>
        <v>0.105</v>
      </c>
    </row>
    <row r="406" spans="1:8" ht="26.4">
      <c r="A406" s="64"/>
      <c r="B406" s="138" t="s">
        <v>409</v>
      </c>
      <c r="C406" s="64"/>
      <c r="D406" s="64"/>
      <c r="E406" s="155"/>
      <c r="F406" s="156">
        <f>SUM(F330:F405)</f>
        <v>60851.334795999981</v>
      </c>
      <c r="G406" s="104"/>
      <c r="H406" s="107"/>
    </row>
    <row r="407" spans="1:8" s="68" customFormat="1" ht="18.75" customHeight="1">
      <c r="A407" s="157"/>
      <c r="B407" s="138" t="s">
        <v>378</v>
      </c>
      <c r="C407" s="158"/>
      <c r="D407" s="159"/>
      <c r="E407" s="159"/>
      <c r="F407" s="159"/>
      <c r="H407" s="108"/>
    </row>
    <row r="408" spans="1:8" ht="15.75" customHeight="1">
      <c r="A408" s="160">
        <v>1</v>
      </c>
      <c r="B408" s="161" t="s">
        <v>410</v>
      </c>
      <c r="C408" s="102" t="s">
        <v>51</v>
      </c>
      <c r="D408" s="103">
        <v>1</v>
      </c>
      <c r="E408" s="110">
        <v>15537</v>
      </c>
      <c r="F408" s="112">
        <f>+D408*E408</f>
        <v>15537</v>
      </c>
    </row>
    <row r="409" spans="1:8" ht="48">
      <c r="A409" s="126"/>
      <c r="B409" s="166" t="s">
        <v>432</v>
      </c>
      <c r="C409" s="162"/>
      <c r="D409" s="163"/>
      <c r="E409" s="164"/>
      <c r="F409" s="165">
        <f>+ROUND(F408*1.0572*1.02*1.0015,5)</f>
        <v>16779.362069999999</v>
      </c>
    </row>
    <row r="410" spans="1:8" ht="19.5" customHeight="1">
      <c r="A410" s="141"/>
      <c r="B410" s="142" t="s">
        <v>411</v>
      </c>
      <c r="C410" s="143"/>
      <c r="D410" s="143"/>
      <c r="E410" s="167"/>
      <c r="F410" s="168">
        <f>+ROUND(F406+F409,5)</f>
        <v>77630.69687</v>
      </c>
    </row>
    <row r="411" spans="1:8" ht="26.4">
      <c r="A411" s="64"/>
      <c r="B411" s="140" t="s">
        <v>376</v>
      </c>
      <c r="C411" s="64"/>
      <c r="D411" s="80"/>
      <c r="E411" s="118"/>
      <c r="F411" s="139"/>
      <c r="G411" s="73"/>
    </row>
    <row r="412" spans="1:8" ht="27.75" customHeight="1">
      <c r="A412" s="64">
        <v>1</v>
      </c>
      <c r="B412" s="80" t="s">
        <v>194</v>
      </c>
      <c r="C412" s="64" t="s">
        <v>47</v>
      </c>
      <c r="D412" s="80">
        <v>66</v>
      </c>
      <c r="E412" s="118">
        <v>6.0354999999999999</v>
      </c>
      <c r="F412" s="112">
        <f>+D412*E412</f>
        <v>398.34300000000002</v>
      </c>
    </row>
    <row r="413" spans="1:8" ht="22.8">
      <c r="A413" s="64">
        <v>2</v>
      </c>
      <c r="B413" s="80" t="s">
        <v>53</v>
      </c>
      <c r="C413" s="64" t="s">
        <v>44</v>
      </c>
      <c r="D413" s="80">
        <v>128.69999999999999</v>
      </c>
      <c r="E413" s="118">
        <v>0.69320000000000004</v>
      </c>
      <c r="F413" s="112">
        <f t="shared" ref="F413:F422" si="13">+D413*E413</f>
        <v>89.214839999999995</v>
      </c>
    </row>
    <row r="414" spans="1:8" ht="22.8">
      <c r="A414" s="64">
        <v>3</v>
      </c>
      <c r="B414" s="80" t="s">
        <v>195</v>
      </c>
      <c r="C414" s="64" t="s">
        <v>44</v>
      </c>
      <c r="D414" s="80">
        <v>128.69999999999999</v>
      </c>
      <c r="E414" s="118">
        <v>3.4661</v>
      </c>
      <c r="F414" s="112">
        <f t="shared" si="13"/>
        <v>446.08706999999998</v>
      </c>
    </row>
    <row r="415" spans="1:8" ht="34.200000000000003">
      <c r="A415" s="64">
        <v>4</v>
      </c>
      <c r="B415" s="80" t="s">
        <v>63</v>
      </c>
      <c r="C415" s="64" t="s">
        <v>47</v>
      </c>
      <c r="D415" s="80">
        <v>66</v>
      </c>
      <c r="E415" s="118">
        <v>5.2499999999999998E-2</v>
      </c>
      <c r="F415" s="112">
        <f t="shared" si="13"/>
        <v>3.4649999999999999</v>
      </c>
    </row>
    <row r="416" spans="1:8" ht="22.8">
      <c r="A416" s="64">
        <v>5</v>
      </c>
      <c r="B416" s="80" t="s">
        <v>196</v>
      </c>
      <c r="C416" s="64" t="s">
        <v>44</v>
      </c>
      <c r="D416" s="80">
        <v>0.66600000000000004</v>
      </c>
      <c r="E416" s="118">
        <v>862.61760000000004</v>
      </c>
      <c r="F416" s="112">
        <f t="shared" si="13"/>
        <v>574.50332160000005</v>
      </c>
    </row>
    <row r="417" spans="1:8" ht="34.200000000000003">
      <c r="A417" s="64">
        <v>6</v>
      </c>
      <c r="B417" s="80" t="s">
        <v>197</v>
      </c>
      <c r="C417" s="64" t="s">
        <v>47</v>
      </c>
      <c r="D417" s="80">
        <v>26.8</v>
      </c>
      <c r="E417" s="118">
        <v>10.607900000000001</v>
      </c>
      <c r="F417" s="112">
        <f t="shared" si="13"/>
        <v>284.29172000000005</v>
      </c>
    </row>
    <row r="418" spans="1:8" ht="34.5" customHeight="1">
      <c r="A418" s="64">
        <v>7</v>
      </c>
      <c r="B418" s="80" t="s">
        <v>198</v>
      </c>
      <c r="C418" s="64" t="s">
        <v>47</v>
      </c>
      <c r="D418" s="80">
        <v>8</v>
      </c>
      <c r="E418" s="118">
        <v>52.505400000000002</v>
      </c>
      <c r="F418" s="112">
        <f t="shared" si="13"/>
        <v>420.04320000000001</v>
      </c>
    </row>
    <row r="419" spans="1:8" ht="34.200000000000003">
      <c r="A419" s="64">
        <v>8</v>
      </c>
      <c r="B419" s="80" t="s">
        <v>199</v>
      </c>
      <c r="C419" s="64" t="s">
        <v>47</v>
      </c>
      <c r="D419" s="80">
        <v>18.3</v>
      </c>
      <c r="E419" s="118">
        <v>16.948699999999999</v>
      </c>
      <c r="F419" s="112">
        <f t="shared" si="13"/>
        <v>310.16120999999998</v>
      </c>
    </row>
    <row r="420" spans="1:8" ht="45.6">
      <c r="A420" s="64">
        <v>9</v>
      </c>
      <c r="B420" s="80" t="s">
        <v>200</v>
      </c>
      <c r="C420" s="64" t="s">
        <v>47</v>
      </c>
      <c r="D420" s="80">
        <v>18.3</v>
      </c>
      <c r="E420" s="118">
        <v>54.350700000000003</v>
      </c>
      <c r="F420" s="112">
        <f t="shared" si="13"/>
        <v>994.61781000000008</v>
      </c>
    </row>
    <row r="421" spans="1:8" ht="34.200000000000003">
      <c r="A421" s="64">
        <v>10</v>
      </c>
      <c r="B421" s="80" t="s">
        <v>55</v>
      </c>
      <c r="C421" s="64" t="s">
        <v>47</v>
      </c>
      <c r="D421" s="80">
        <v>5.5</v>
      </c>
      <c r="E421" s="118">
        <v>26.736799999999999</v>
      </c>
      <c r="F421" s="112">
        <f t="shared" si="13"/>
        <v>147.05240000000001</v>
      </c>
    </row>
    <row r="422" spans="1:8" ht="45.6">
      <c r="A422" s="64">
        <v>11</v>
      </c>
      <c r="B422" s="80" t="s">
        <v>201</v>
      </c>
      <c r="C422" s="64" t="s">
        <v>380</v>
      </c>
      <c r="D422" s="80">
        <v>183</v>
      </c>
      <c r="E422" s="118">
        <v>7.8136999999999999</v>
      </c>
      <c r="F422" s="112">
        <f t="shared" si="13"/>
        <v>1429.9070999999999</v>
      </c>
    </row>
    <row r="423" spans="1:8" ht="26.4">
      <c r="A423" s="64"/>
      <c r="B423" s="138" t="s">
        <v>379</v>
      </c>
      <c r="C423" s="64"/>
      <c r="D423" s="64"/>
      <c r="E423" s="170"/>
      <c r="F423" s="171">
        <f>SUM(F412:F422)</f>
        <v>5097.6866716000004</v>
      </c>
      <c r="G423" s="73"/>
      <c r="H423" s="99"/>
    </row>
    <row r="424" spans="1:8" s="68" customFormat="1" ht="18.75" customHeight="1">
      <c r="A424" s="157"/>
      <c r="B424" s="138" t="s">
        <v>378</v>
      </c>
      <c r="C424" s="158"/>
      <c r="D424" s="159"/>
      <c r="E424" s="172"/>
      <c r="F424" s="159"/>
    </row>
    <row r="425" spans="1:8" ht="15.75" customHeight="1">
      <c r="A425" s="160">
        <v>1</v>
      </c>
      <c r="B425" s="161" t="s">
        <v>202</v>
      </c>
      <c r="C425" s="102" t="s">
        <v>51</v>
      </c>
      <c r="D425" s="103">
        <v>10</v>
      </c>
      <c r="E425" s="173">
        <v>1300</v>
      </c>
      <c r="F425" s="174">
        <f>+D425*E425</f>
        <v>13000</v>
      </c>
    </row>
    <row r="426" spans="1:8" ht="48">
      <c r="A426" s="126"/>
      <c r="B426" s="166" t="s">
        <v>433</v>
      </c>
      <c r="C426" s="162"/>
      <c r="D426" s="164"/>
      <c r="E426" s="175"/>
      <c r="F426" s="165">
        <f>ROUND(F425*1.02*1.0572*1.0015,5)</f>
        <v>14039.49971</v>
      </c>
      <c r="G426" s="100"/>
    </row>
    <row r="427" spans="1:8" ht="13.2">
      <c r="A427" s="127"/>
      <c r="B427" s="121" t="s">
        <v>377</v>
      </c>
      <c r="C427" s="127"/>
      <c r="D427" s="127"/>
      <c r="E427" s="147"/>
      <c r="F427" s="148">
        <f>ROUND(F423+F426,5)</f>
        <v>19137.186379999999</v>
      </c>
    </row>
    <row r="428" spans="1:8" ht="26.4">
      <c r="A428" s="64"/>
      <c r="B428" s="140" t="s">
        <v>381</v>
      </c>
      <c r="C428" s="64"/>
      <c r="D428" s="80"/>
      <c r="E428" s="118"/>
      <c r="F428" s="139"/>
    </row>
    <row r="429" spans="1:8" ht="12.75" customHeight="1">
      <c r="A429" s="160"/>
      <c r="B429" s="179" t="s">
        <v>382</v>
      </c>
      <c r="C429" s="119"/>
      <c r="D429" s="176"/>
      <c r="E429" s="177"/>
      <c r="F429" s="178"/>
    </row>
    <row r="430" spans="1:8" ht="34.200000000000003">
      <c r="A430" s="64">
        <v>1</v>
      </c>
      <c r="B430" s="80" t="s">
        <v>184</v>
      </c>
      <c r="C430" s="64" t="s">
        <v>44</v>
      </c>
      <c r="D430" s="80">
        <f>0.001*11</f>
        <v>1.0999999999999999E-2</v>
      </c>
      <c r="E430" s="118">
        <v>2001.4866999999999</v>
      </c>
      <c r="F430" s="112">
        <f>+D430*E430</f>
        <v>22.016353699999996</v>
      </c>
    </row>
    <row r="431" spans="1:8" ht="22.8">
      <c r="A431" s="64">
        <v>2</v>
      </c>
      <c r="B431" s="80" t="s">
        <v>185</v>
      </c>
      <c r="C431" s="64" t="s">
        <v>48</v>
      </c>
      <c r="D431" s="80">
        <f>1.5*11</f>
        <v>16.5</v>
      </c>
      <c r="E431" s="118">
        <v>30.086099999999998</v>
      </c>
      <c r="F431" s="112">
        <f t="shared" ref="F431:F459" si="14">+D431*E431</f>
        <v>496.42064999999997</v>
      </c>
    </row>
    <row r="432" spans="1:8" ht="30" customHeight="1">
      <c r="A432" s="64">
        <v>3</v>
      </c>
      <c r="B432" s="80" t="s">
        <v>186</v>
      </c>
      <c r="C432" s="119"/>
      <c r="D432" s="119"/>
      <c r="E432" s="118"/>
      <c r="F432" s="112">
        <f t="shared" si="14"/>
        <v>0</v>
      </c>
    </row>
    <row r="433" spans="1:6" ht="24" customHeight="1">
      <c r="A433" s="64"/>
      <c r="B433" s="119" t="s">
        <v>383</v>
      </c>
      <c r="C433" s="119" t="s">
        <v>43</v>
      </c>
      <c r="D433" s="119">
        <f>8.47*11</f>
        <v>93.17</v>
      </c>
      <c r="E433" s="120">
        <v>1.1474</v>
      </c>
      <c r="F433" s="112">
        <f t="shared" si="14"/>
        <v>106.90325799999999</v>
      </c>
    </row>
    <row r="434" spans="1:6" ht="24" customHeight="1">
      <c r="A434" s="64"/>
      <c r="B434" s="119" t="s">
        <v>187</v>
      </c>
      <c r="C434" s="119" t="s">
        <v>43</v>
      </c>
      <c r="D434" s="119">
        <f>10.9*11</f>
        <v>119.9</v>
      </c>
      <c r="E434" s="120">
        <v>0.84240000000000004</v>
      </c>
      <c r="F434" s="112">
        <f t="shared" si="14"/>
        <v>101.00376000000001</v>
      </c>
    </row>
    <row r="435" spans="1:6" ht="24" customHeight="1">
      <c r="A435" s="64"/>
      <c r="B435" s="119" t="s">
        <v>384</v>
      </c>
      <c r="C435" s="119" t="s">
        <v>50</v>
      </c>
      <c r="D435" s="119">
        <f>3.5*11</f>
        <v>38.5</v>
      </c>
      <c r="E435" s="120">
        <v>1.0892999999999999</v>
      </c>
      <c r="F435" s="112">
        <f t="shared" si="14"/>
        <v>41.938049999999997</v>
      </c>
    </row>
    <row r="436" spans="1:6" ht="24" customHeight="1">
      <c r="A436" s="64"/>
      <c r="B436" s="119" t="s">
        <v>389</v>
      </c>
      <c r="C436" s="119" t="s">
        <v>50</v>
      </c>
      <c r="D436" s="119">
        <f>2*11</f>
        <v>22</v>
      </c>
      <c r="E436" s="120">
        <v>0.87150000000000005</v>
      </c>
      <c r="F436" s="112">
        <f t="shared" si="14"/>
        <v>19.173000000000002</v>
      </c>
    </row>
    <row r="437" spans="1:6" ht="24" customHeight="1">
      <c r="A437" s="64"/>
      <c r="B437" s="119" t="s">
        <v>385</v>
      </c>
      <c r="C437" s="119" t="s">
        <v>50</v>
      </c>
      <c r="D437" s="119">
        <f>2.89*11</f>
        <v>31.790000000000003</v>
      </c>
      <c r="E437" s="120">
        <v>0.87150000000000005</v>
      </c>
      <c r="F437" s="112">
        <f t="shared" si="14"/>
        <v>27.704985000000004</v>
      </c>
    </row>
    <row r="438" spans="1:6" ht="43.5" customHeight="1">
      <c r="A438" s="64">
        <v>4</v>
      </c>
      <c r="B438" s="80" t="s">
        <v>188</v>
      </c>
      <c r="C438" s="64" t="s">
        <v>48</v>
      </c>
      <c r="D438" s="80">
        <v>16.5</v>
      </c>
      <c r="E438" s="118">
        <v>10.609500000000001</v>
      </c>
      <c r="F438" s="112">
        <f t="shared" si="14"/>
        <v>175.05675000000002</v>
      </c>
    </row>
    <row r="439" spans="1:6" ht="22.8">
      <c r="A439" s="64">
        <v>5</v>
      </c>
      <c r="B439" s="80" t="s">
        <v>189</v>
      </c>
      <c r="C439" s="64" t="s">
        <v>48</v>
      </c>
      <c r="D439" s="80">
        <v>37.4</v>
      </c>
      <c r="E439" s="118">
        <v>31.032599999999999</v>
      </c>
      <c r="F439" s="112">
        <f t="shared" si="14"/>
        <v>1160.61924</v>
      </c>
    </row>
    <row r="440" spans="1:6">
      <c r="A440" s="64">
        <v>6</v>
      </c>
      <c r="B440" s="80" t="s">
        <v>386</v>
      </c>
      <c r="C440" s="64"/>
      <c r="D440" s="80"/>
      <c r="E440" s="118"/>
      <c r="F440" s="112">
        <f t="shared" si="14"/>
        <v>0</v>
      </c>
    </row>
    <row r="441" spans="1:6" ht="24" customHeight="1">
      <c r="A441" s="64"/>
      <c r="B441" s="119" t="s">
        <v>190</v>
      </c>
      <c r="C441" s="119" t="s">
        <v>51</v>
      </c>
      <c r="D441" s="180">
        <f>27*11</f>
        <v>297</v>
      </c>
      <c r="E441" s="120">
        <v>1.3100000000000001E-2</v>
      </c>
      <c r="F441" s="112">
        <f t="shared" si="14"/>
        <v>3.8907000000000003</v>
      </c>
    </row>
    <row r="442" spans="1:6" ht="24" customHeight="1">
      <c r="A442" s="64"/>
      <c r="B442" s="119" t="s">
        <v>191</v>
      </c>
      <c r="C442" s="119" t="s">
        <v>51</v>
      </c>
      <c r="D442" s="180">
        <f>54*11</f>
        <v>594</v>
      </c>
      <c r="E442" s="120">
        <v>2.8999999999999998E-3</v>
      </c>
      <c r="F442" s="112">
        <f t="shared" si="14"/>
        <v>1.7225999999999999</v>
      </c>
    </row>
    <row r="443" spans="1:6" ht="34.200000000000003">
      <c r="A443" s="64">
        <v>7</v>
      </c>
      <c r="B443" s="80" t="s">
        <v>192</v>
      </c>
      <c r="C443" s="64" t="s">
        <v>44</v>
      </c>
      <c r="D443" s="80">
        <f>0.04*11</f>
        <v>0.44</v>
      </c>
      <c r="E443" s="118">
        <v>34.223999999999997</v>
      </c>
      <c r="F443" s="112">
        <f t="shared" si="14"/>
        <v>15.058559999999998</v>
      </c>
    </row>
    <row r="444" spans="1:6" ht="12.75" customHeight="1">
      <c r="A444" s="160"/>
      <c r="B444" s="179" t="s">
        <v>387</v>
      </c>
      <c r="C444" s="119"/>
      <c r="D444" s="176"/>
      <c r="E444" s="177"/>
      <c r="F444" s="112">
        <f t="shared" si="14"/>
        <v>0</v>
      </c>
    </row>
    <row r="445" spans="1:6" ht="34.200000000000003">
      <c r="A445" s="64">
        <v>8</v>
      </c>
      <c r="B445" s="80" t="s">
        <v>184</v>
      </c>
      <c r="C445" s="64" t="s">
        <v>44</v>
      </c>
      <c r="D445" s="80">
        <v>2E-3</v>
      </c>
      <c r="E445" s="118">
        <v>2001.4866999999999</v>
      </c>
      <c r="F445" s="112">
        <f t="shared" si="14"/>
        <v>4.0029734000000001</v>
      </c>
    </row>
    <row r="446" spans="1:6" ht="22.8">
      <c r="A446" s="64">
        <v>9</v>
      </c>
      <c r="B446" s="80" t="s">
        <v>185</v>
      </c>
      <c r="C446" s="64" t="s">
        <v>48</v>
      </c>
      <c r="D446" s="80">
        <v>5.6</v>
      </c>
      <c r="E446" s="118">
        <v>25.918700000000001</v>
      </c>
      <c r="F446" s="112">
        <f t="shared" si="14"/>
        <v>145.14472000000001</v>
      </c>
    </row>
    <row r="447" spans="1:6" ht="30" customHeight="1">
      <c r="A447" s="64">
        <v>10</v>
      </c>
      <c r="B447" s="80" t="s">
        <v>186</v>
      </c>
      <c r="C447" s="119"/>
      <c r="D447" s="119"/>
      <c r="E447" s="118"/>
      <c r="F447" s="112">
        <f t="shared" si="14"/>
        <v>0</v>
      </c>
    </row>
    <row r="448" spans="1:6" ht="24" customHeight="1">
      <c r="A448" s="64"/>
      <c r="B448" s="119" t="s">
        <v>383</v>
      </c>
      <c r="C448" s="119" t="s">
        <v>43</v>
      </c>
      <c r="D448" s="119">
        <v>26.97</v>
      </c>
      <c r="E448" s="120">
        <v>1.1474</v>
      </c>
      <c r="F448" s="112">
        <f t="shared" si="14"/>
        <v>30.945377999999998</v>
      </c>
    </row>
    <row r="449" spans="1:8" ht="24" customHeight="1">
      <c r="A449" s="64"/>
      <c r="B449" s="119" t="s">
        <v>391</v>
      </c>
      <c r="C449" s="119" t="s">
        <v>43</v>
      </c>
      <c r="D449" s="119">
        <v>36.33</v>
      </c>
      <c r="E449" s="120">
        <v>0.84240000000000004</v>
      </c>
      <c r="F449" s="112">
        <f t="shared" si="14"/>
        <v>30.604392000000001</v>
      </c>
    </row>
    <row r="450" spans="1:8" ht="24" customHeight="1">
      <c r="A450" s="64"/>
      <c r="B450" s="119" t="s">
        <v>384</v>
      </c>
      <c r="C450" s="119" t="s">
        <v>50</v>
      </c>
      <c r="D450" s="119">
        <v>13.2</v>
      </c>
      <c r="E450" s="120">
        <v>1.0892999999999999</v>
      </c>
      <c r="F450" s="112">
        <f t="shared" si="14"/>
        <v>14.378759999999998</v>
      </c>
    </row>
    <row r="451" spans="1:8" ht="39" customHeight="1">
      <c r="A451" s="64"/>
      <c r="B451" s="119" t="s">
        <v>390</v>
      </c>
      <c r="C451" s="119" t="s">
        <v>50</v>
      </c>
      <c r="D451" s="119">
        <v>8.73</v>
      </c>
      <c r="E451" s="120">
        <v>1.0892999999999999</v>
      </c>
      <c r="F451" s="112">
        <f t="shared" si="14"/>
        <v>9.5095890000000001</v>
      </c>
    </row>
    <row r="452" spans="1:8" ht="24" customHeight="1">
      <c r="A452" s="64"/>
      <c r="B452" s="119" t="s">
        <v>389</v>
      </c>
      <c r="C452" s="119" t="s">
        <v>50</v>
      </c>
      <c r="D452" s="119">
        <v>6.6</v>
      </c>
      <c r="E452" s="120">
        <v>0.87150000000000005</v>
      </c>
      <c r="F452" s="112">
        <f t="shared" si="14"/>
        <v>5.7519</v>
      </c>
    </row>
    <row r="453" spans="1:8" ht="24" customHeight="1">
      <c r="A453" s="64"/>
      <c r="B453" s="119" t="s">
        <v>385</v>
      </c>
      <c r="C453" s="119" t="s">
        <v>50</v>
      </c>
      <c r="D453" s="119">
        <v>5.24</v>
      </c>
      <c r="E453" s="120">
        <v>0.87150000000000005</v>
      </c>
      <c r="F453" s="112">
        <f t="shared" si="14"/>
        <v>4.5666600000000006</v>
      </c>
    </row>
    <row r="454" spans="1:8" ht="43.5" customHeight="1">
      <c r="A454" s="64">
        <v>11</v>
      </c>
      <c r="B454" s="80" t="s">
        <v>188</v>
      </c>
      <c r="C454" s="64" t="s">
        <v>48</v>
      </c>
      <c r="D454" s="80">
        <v>5.6</v>
      </c>
      <c r="E454" s="118">
        <v>10.609500000000001</v>
      </c>
      <c r="F454" s="112">
        <f t="shared" si="14"/>
        <v>59.413199999999996</v>
      </c>
    </row>
    <row r="455" spans="1:8" ht="22.8">
      <c r="A455" s="64">
        <v>12</v>
      </c>
      <c r="B455" s="80" t="s">
        <v>189</v>
      </c>
      <c r="C455" s="64" t="s">
        <v>48</v>
      </c>
      <c r="D455" s="80">
        <v>8.9</v>
      </c>
      <c r="E455" s="118">
        <v>29.837499999999999</v>
      </c>
      <c r="F455" s="112">
        <f t="shared" si="14"/>
        <v>265.55374999999998</v>
      </c>
    </row>
    <row r="456" spans="1:8">
      <c r="A456" s="64">
        <v>13</v>
      </c>
      <c r="B456" s="80" t="s">
        <v>386</v>
      </c>
      <c r="C456" s="64"/>
      <c r="D456" s="80"/>
      <c r="E456" s="118"/>
      <c r="F456" s="112">
        <f t="shared" si="14"/>
        <v>0</v>
      </c>
    </row>
    <row r="457" spans="1:8" ht="24" customHeight="1">
      <c r="A457" s="64"/>
      <c r="B457" s="119" t="s">
        <v>190</v>
      </c>
      <c r="C457" s="119" t="s">
        <v>51</v>
      </c>
      <c r="D457" s="180">
        <v>160</v>
      </c>
      <c r="E457" s="120">
        <v>1.3100000000000001E-2</v>
      </c>
      <c r="F457" s="112">
        <f t="shared" si="14"/>
        <v>2.0960000000000001</v>
      </c>
    </row>
    <row r="458" spans="1:8" ht="24" customHeight="1">
      <c r="A458" s="64"/>
      <c r="B458" s="119" t="s">
        <v>191</v>
      </c>
      <c r="C458" s="119" t="s">
        <v>51</v>
      </c>
      <c r="D458" s="180">
        <v>320</v>
      </c>
      <c r="E458" s="120">
        <v>2.8999999999999998E-3</v>
      </c>
      <c r="F458" s="112">
        <f t="shared" si="14"/>
        <v>0.92799999999999994</v>
      </c>
    </row>
    <row r="459" spans="1:8" ht="34.200000000000003">
      <c r="A459" s="64">
        <v>14</v>
      </c>
      <c r="B459" s="80" t="s">
        <v>192</v>
      </c>
      <c r="C459" s="64" t="s">
        <v>44</v>
      </c>
      <c r="D459" s="80">
        <v>0.11</v>
      </c>
      <c r="E459" s="118">
        <v>34.223999999999997</v>
      </c>
      <c r="F459" s="112">
        <f t="shared" si="14"/>
        <v>3.7646399999999995</v>
      </c>
    </row>
    <row r="460" spans="1:8" ht="26.4">
      <c r="A460" s="64"/>
      <c r="B460" s="138" t="s">
        <v>392</v>
      </c>
      <c r="C460" s="64"/>
      <c r="D460" s="64"/>
      <c r="E460" s="170"/>
      <c r="F460" s="171">
        <f>SUM(F430:F459)</f>
        <v>2748.1678690999997</v>
      </c>
      <c r="G460" s="73"/>
      <c r="H460" s="99"/>
    </row>
    <row r="461" spans="1:8" s="68" customFormat="1" ht="18.75" customHeight="1">
      <c r="A461" s="157"/>
      <c r="B461" s="138" t="s">
        <v>378</v>
      </c>
      <c r="C461" s="158"/>
      <c r="D461" s="159"/>
      <c r="E461" s="172"/>
      <c r="F461" s="159"/>
    </row>
    <row r="462" spans="1:8" ht="33.75" customHeight="1">
      <c r="A462" s="160">
        <v>1</v>
      </c>
      <c r="B462" s="181" t="s">
        <v>429</v>
      </c>
      <c r="C462" s="102" t="s">
        <v>51</v>
      </c>
      <c r="D462" s="103">
        <v>1</v>
      </c>
      <c r="E462" s="173">
        <v>100</v>
      </c>
      <c r="F462" s="182">
        <f>+ROUND(D462*E462,5)</f>
        <v>100</v>
      </c>
      <c r="H462" s="99"/>
    </row>
    <row r="463" spans="1:8" ht="48">
      <c r="A463" s="126"/>
      <c r="B463" s="166" t="s">
        <v>434</v>
      </c>
      <c r="C463" s="162"/>
      <c r="D463" s="164"/>
      <c r="E463" s="175"/>
      <c r="F463" s="165">
        <f>ROUND(F462*1.02*1.0572*1.0015,5)</f>
        <v>107.99615</v>
      </c>
      <c r="G463" s="100"/>
    </row>
    <row r="464" spans="1:8" ht="13.2">
      <c r="A464" s="127"/>
      <c r="B464" s="183" t="s">
        <v>388</v>
      </c>
      <c r="C464" s="127"/>
      <c r="D464" s="127"/>
      <c r="E464" s="184"/>
      <c r="F464" s="150">
        <f>ROUND(F460+F463,5)</f>
        <v>2856.1640200000002</v>
      </c>
    </row>
    <row r="465" spans="1:10" ht="26.4">
      <c r="A465" s="64"/>
      <c r="B465" s="140" t="s">
        <v>393</v>
      </c>
      <c r="C465" s="64"/>
      <c r="D465" s="80"/>
      <c r="E465" s="118"/>
      <c r="F465" s="139"/>
      <c r="G465" s="73"/>
    </row>
    <row r="466" spans="1:10" ht="22.8">
      <c r="A466" s="64">
        <v>1</v>
      </c>
      <c r="B466" s="80" t="s">
        <v>61</v>
      </c>
      <c r="C466" s="64" t="s">
        <v>43</v>
      </c>
      <c r="D466" s="80">
        <v>15.3</v>
      </c>
      <c r="E466" s="118">
        <v>2.7479</v>
      </c>
      <c r="F466" s="112">
        <f t="shared" ref="F466:F476" si="15">ROUND(E466*D466,5)</f>
        <v>42.042870000000001</v>
      </c>
    </row>
    <row r="467" spans="1:10" ht="22.8">
      <c r="A467" s="64">
        <v>2</v>
      </c>
      <c r="B467" s="80" t="s">
        <v>62</v>
      </c>
      <c r="C467" s="64" t="s">
        <v>44</v>
      </c>
      <c r="D467" s="80">
        <v>2.4700000000000002</v>
      </c>
      <c r="E467" s="118">
        <v>0.69320000000000004</v>
      </c>
      <c r="F467" s="112">
        <f t="shared" si="15"/>
        <v>1.7121999999999999</v>
      </c>
    </row>
    <row r="468" spans="1:10" ht="22.8">
      <c r="A468" s="64">
        <v>3</v>
      </c>
      <c r="B468" s="80" t="s">
        <v>87</v>
      </c>
      <c r="C468" s="64" t="s">
        <v>44</v>
      </c>
      <c r="D468" s="80">
        <v>2.4700000000000002</v>
      </c>
      <c r="E468" s="118">
        <v>3.4661</v>
      </c>
      <c r="F468" s="112">
        <f t="shared" si="15"/>
        <v>8.5612700000000004</v>
      </c>
    </row>
    <row r="469" spans="1:10" ht="34.200000000000003">
      <c r="A469" s="64">
        <v>4</v>
      </c>
      <c r="B469" s="80" t="s">
        <v>63</v>
      </c>
      <c r="C469" s="64" t="s">
        <v>47</v>
      </c>
      <c r="D469" s="80">
        <v>1</v>
      </c>
      <c r="E469" s="118">
        <v>5.2499999999999998E-2</v>
      </c>
      <c r="F469" s="112">
        <f t="shared" si="15"/>
        <v>5.2499999999999998E-2</v>
      </c>
    </row>
    <row r="470" spans="1:10" ht="22.8">
      <c r="A470" s="64">
        <v>5</v>
      </c>
      <c r="B470" s="80" t="s">
        <v>64</v>
      </c>
      <c r="C470" s="64" t="s">
        <v>47</v>
      </c>
      <c r="D470" s="80">
        <v>7.0000000000000007E-2</v>
      </c>
      <c r="E470" s="118">
        <v>16.948699999999999</v>
      </c>
      <c r="F470" s="112">
        <f t="shared" si="15"/>
        <v>1.18641</v>
      </c>
    </row>
    <row r="471" spans="1:10" ht="22.8">
      <c r="A471" s="64">
        <v>6</v>
      </c>
      <c r="B471" s="80" t="s">
        <v>65</v>
      </c>
      <c r="C471" s="64" t="s">
        <v>47</v>
      </c>
      <c r="D471" s="80">
        <v>7.0000000000000007E-2</v>
      </c>
      <c r="E471" s="118">
        <v>39.923299999999998</v>
      </c>
      <c r="F471" s="112">
        <f t="shared" si="15"/>
        <v>2.7946300000000002</v>
      </c>
    </row>
    <row r="472" spans="1:10" ht="34.5" customHeight="1">
      <c r="A472" s="64">
        <v>7</v>
      </c>
      <c r="B472" s="80" t="s">
        <v>66</v>
      </c>
      <c r="C472" s="64" t="s">
        <v>47</v>
      </c>
      <c r="D472" s="80">
        <v>1.0900000000000001</v>
      </c>
      <c r="E472" s="118">
        <v>43.997399999999999</v>
      </c>
      <c r="F472" s="112">
        <f t="shared" si="15"/>
        <v>47.957169999999998</v>
      </c>
    </row>
    <row r="473" spans="1:10" ht="34.200000000000003">
      <c r="A473" s="64">
        <v>8</v>
      </c>
      <c r="B473" s="80" t="s">
        <v>67</v>
      </c>
      <c r="C473" s="64" t="s">
        <v>44</v>
      </c>
      <c r="D473" s="80">
        <v>7.0999999999999994E-2</v>
      </c>
      <c r="E473" s="118">
        <v>545.60090000000002</v>
      </c>
      <c r="F473" s="112">
        <f t="shared" si="15"/>
        <v>38.737659999999998</v>
      </c>
    </row>
    <row r="474" spans="1:10" ht="45.6">
      <c r="A474" s="64">
        <v>9</v>
      </c>
      <c r="B474" s="80" t="s">
        <v>68</v>
      </c>
      <c r="C474" s="64" t="s">
        <v>44</v>
      </c>
      <c r="D474" s="80">
        <v>2.8000000000000001E-2</v>
      </c>
      <c r="E474" s="118">
        <v>492.52809999999999</v>
      </c>
      <c r="F474" s="112">
        <f t="shared" si="15"/>
        <v>13.790789999999999</v>
      </c>
    </row>
    <row r="475" spans="1:10" ht="22.8">
      <c r="A475" s="64">
        <v>10</v>
      </c>
      <c r="B475" s="80" t="s">
        <v>69</v>
      </c>
      <c r="C475" s="64" t="s">
        <v>44</v>
      </c>
      <c r="D475" s="80">
        <v>0.184</v>
      </c>
      <c r="E475" s="118">
        <v>735.03009999999995</v>
      </c>
      <c r="F475" s="112">
        <f t="shared" si="15"/>
        <v>135.24554000000001</v>
      </c>
    </row>
    <row r="476" spans="1:10" ht="22.8">
      <c r="A476" s="64">
        <v>11</v>
      </c>
      <c r="B476" s="80" t="s">
        <v>70</v>
      </c>
      <c r="C476" s="64" t="s">
        <v>44</v>
      </c>
      <c r="D476" s="80">
        <v>0.15</v>
      </c>
      <c r="E476" s="118">
        <v>730.04769999999996</v>
      </c>
      <c r="F476" s="112">
        <f t="shared" si="15"/>
        <v>109.50716</v>
      </c>
      <c r="G476" s="101"/>
      <c r="H476" s="101"/>
      <c r="I476" s="101"/>
      <c r="J476" s="101"/>
    </row>
    <row r="477" spans="1:10" ht="30.75" customHeight="1">
      <c r="A477" s="64">
        <v>12</v>
      </c>
      <c r="B477" s="80" t="s">
        <v>88</v>
      </c>
      <c r="C477" s="64"/>
      <c r="D477" s="80"/>
      <c r="E477" s="118"/>
      <c r="F477" s="112"/>
    </row>
    <row r="478" spans="1:10" ht="33.6" customHeight="1">
      <c r="A478" s="64"/>
      <c r="B478" s="119" t="s">
        <v>89</v>
      </c>
      <c r="C478" s="119" t="s">
        <v>50</v>
      </c>
      <c r="D478" s="119">
        <v>42.67</v>
      </c>
      <c r="E478" s="120">
        <v>0.87150000000000005</v>
      </c>
      <c r="F478" s="112">
        <f t="shared" ref="F478:F483" si="16">ROUND(E478*D478,5)</f>
        <v>37.186909999999997</v>
      </c>
    </row>
    <row r="479" spans="1:10" ht="13.95" customHeight="1">
      <c r="A479" s="64"/>
      <c r="B479" s="119" t="s">
        <v>71</v>
      </c>
      <c r="C479" s="119" t="s">
        <v>51</v>
      </c>
      <c r="D479" s="119">
        <v>136</v>
      </c>
      <c r="E479" s="120">
        <v>0.36309999999999998</v>
      </c>
      <c r="F479" s="112">
        <f t="shared" si="16"/>
        <v>49.381599999999999</v>
      </c>
    </row>
    <row r="480" spans="1:10" ht="13.95" customHeight="1">
      <c r="A480" s="64"/>
      <c r="B480" s="119" t="s">
        <v>72</v>
      </c>
      <c r="C480" s="119" t="s">
        <v>51</v>
      </c>
      <c r="D480" s="119">
        <v>68</v>
      </c>
      <c r="E480" s="120">
        <v>0.43569999999999998</v>
      </c>
      <c r="F480" s="112">
        <f t="shared" si="16"/>
        <v>29.627600000000001</v>
      </c>
    </row>
    <row r="481" spans="1:10" ht="16.95" customHeight="1">
      <c r="A481" s="64"/>
      <c r="B481" s="119" t="s">
        <v>73</v>
      </c>
      <c r="C481" s="119" t="s">
        <v>51</v>
      </c>
      <c r="D481" s="119">
        <v>68</v>
      </c>
      <c r="E481" s="120">
        <v>0.50839999999999996</v>
      </c>
      <c r="F481" s="112">
        <f t="shared" si="16"/>
        <v>34.571199999999997</v>
      </c>
    </row>
    <row r="482" spans="1:10" ht="37.950000000000003" customHeight="1">
      <c r="A482" s="64"/>
      <c r="B482" s="119" t="s">
        <v>90</v>
      </c>
      <c r="C482" s="119" t="s">
        <v>50</v>
      </c>
      <c r="D482" s="119">
        <v>33.49</v>
      </c>
      <c r="E482" s="120">
        <v>0.87150000000000005</v>
      </c>
      <c r="F482" s="112">
        <f t="shared" si="16"/>
        <v>29.186540000000001</v>
      </c>
    </row>
    <row r="483" spans="1:10" ht="34.950000000000003" customHeight="1">
      <c r="A483" s="64"/>
      <c r="B483" s="119" t="s">
        <v>91</v>
      </c>
      <c r="C483" s="119" t="s">
        <v>50</v>
      </c>
      <c r="D483" s="119">
        <v>18.87</v>
      </c>
      <c r="E483" s="120">
        <v>0.87150000000000005</v>
      </c>
      <c r="F483" s="112">
        <f t="shared" si="16"/>
        <v>16.445209999999999</v>
      </c>
    </row>
    <row r="484" spans="1:10" ht="36" customHeight="1">
      <c r="A484" s="64">
        <v>13</v>
      </c>
      <c r="B484" s="80" t="s">
        <v>74</v>
      </c>
      <c r="C484" s="64" t="s">
        <v>48</v>
      </c>
      <c r="D484" s="80">
        <v>17</v>
      </c>
      <c r="E484" s="118">
        <v>1.1646000000000001</v>
      </c>
      <c r="F484" s="112">
        <f>ROUND(E484*D484,5)</f>
        <v>19.798200000000001</v>
      </c>
    </row>
    <row r="485" spans="1:10" ht="22.8">
      <c r="A485" s="64">
        <v>14</v>
      </c>
      <c r="B485" s="80" t="s">
        <v>75</v>
      </c>
      <c r="C485" s="64" t="s">
        <v>51</v>
      </c>
      <c r="D485" s="80">
        <v>17</v>
      </c>
      <c r="E485" s="118">
        <v>103.8038</v>
      </c>
      <c r="F485" s="112">
        <f>ROUND(E485*D485,5)</f>
        <v>1764.6646000000001</v>
      </c>
      <c r="G485" s="101"/>
      <c r="H485" s="101"/>
      <c r="I485" s="115"/>
      <c r="J485" s="101"/>
    </row>
    <row r="486" spans="1:10" ht="13.8" thickBot="1">
      <c r="A486" s="105"/>
      <c r="B486" s="106" t="s">
        <v>394</v>
      </c>
      <c r="C486" s="105"/>
      <c r="D486" s="105"/>
      <c r="E486" s="169"/>
      <c r="F486" s="185">
        <f>ROUND(SUM(F466:F485),5)</f>
        <v>2382.4500600000001</v>
      </c>
      <c r="H486" s="99"/>
    </row>
    <row r="487" spans="1:10" ht="13.2">
      <c r="A487" s="213"/>
      <c r="B487" s="214" t="s">
        <v>395</v>
      </c>
      <c r="C487" s="213"/>
      <c r="D487" s="213"/>
      <c r="E487" s="215"/>
      <c r="F487" s="216">
        <f>ROUND(F486+F464+F427+F410+F327+F303+F231+F189+F151+F126+F106+F73+F52+F18,4)</f>
        <v>224739.00020000001</v>
      </c>
      <c r="G487" s="114"/>
      <c r="H487" s="107"/>
    </row>
    <row r="488" spans="1:10" ht="13.8">
      <c r="A488" s="217"/>
      <c r="B488" s="218" t="s">
        <v>94</v>
      </c>
      <c r="C488" s="219"/>
      <c r="D488" s="220"/>
      <c r="E488" s="221"/>
      <c r="F488" s="222">
        <f>ROUND(F487*20%,5)</f>
        <v>44947.800040000002</v>
      </c>
      <c r="G488" s="104"/>
      <c r="H488" s="98"/>
    </row>
    <row r="489" spans="1:10" ht="13.8">
      <c r="A489" s="217"/>
      <c r="B489" s="223" t="s">
        <v>95</v>
      </c>
      <c r="C489" s="217"/>
      <c r="D489" s="217"/>
      <c r="E489" s="217"/>
      <c r="F489" s="224">
        <f>+ROUND(F487+F488,4)</f>
        <v>269686.8002</v>
      </c>
      <c r="G489" s="97"/>
      <c r="H489" s="84"/>
    </row>
    <row r="490" spans="1:10" ht="14.25" customHeight="1">
      <c r="A490" s="65"/>
      <c r="B490" s="196"/>
      <c r="C490" s="196"/>
      <c r="D490" s="196"/>
      <c r="E490" s="67"/>
      <c r="F490" s="113"/>
      <c r="G490" s="97"/>
    </row>
    <row r="491" spans="1:10" ht="13.8">
      <c r="A491" s="65"/>
      <c r="B491" s="66"/>
      <c r="C491" s="70"/>
      <c r="D491" s="66"/>
      <c r="E491" s="67"/>
      <c r="F491" s="67"/>
    </row>
    <row r="492" spans="1:10" ht="13.8">
      <c r="A492" s="65"/>
      <c r="B492" s="66"/>
      <c r="C492" s="70"/>
      <c r="D492" s="66"/>
      <c r="E492" s="67"/>
      <c r="F492" s="67"/>
    </row>
    <row r="493" spans="1:10" ht="13.8">
      <c r="A493" s="68"/>
      <c r="B493" s="69"/>
      <c r="C493" s="70"/>
      <c r="D493" s="66"/>
      <c r="E493" s="82"/>
      <c r="F493" s="83"/>
    </row>
    <row r="495" spans="1:10" ht="13.8">
      <c r="B495" s="81"/>
      <c r="C495" s="74"/>
      <c r="D495" s="75"/>
      <c r="E495" s="197"/>
      <c r="F495" s="198"/>
    </row>
    <row r="496" spans="1:10" ht="13.8">
      <c r="B496" s="76"/>
      <c r="C496" s="74"/>
      <c r="D496" s="75"/>
    </row>
  </sheetData>
  <mergeCells count="11">
    <mergeCell ref="B490:D490"/>
    <mergeCell ref="E495:F495"/>
    <mergeCell ref="B2:F2"/>
    <mergeCell ref="B3:F3"/>
    <mergeCell ref="B4:F4"/>
    <mergeCell ref="A5:F5"/>
    <mergeCell ref="A6:A8"/>
    <mergeCell ref="B6:B8"/>
    <mergeCell ref="C6:C8"/>
    <mergeCell ref="D6:D8"/>
    <mergeCell ref="E6:F6"/>
  </mergeCells>
  <printOptions horizontalCentered="1" gridLinesSet="0"/>
  <pageMargins left="0" right="0" top="0.5" bottom="0.5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Բլանկ</vt:lpstr>
      <vt:lpstr>Ծավալաթերթ-նախահաշիվ</vt:lpstr>
      <vt:lpstr>Բլանկ!Print_Titles</vt:lpstr>
      <vt:lpstr>'Ծավալաթերթ-նախահաշիվ'!Print_Titles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Vachagan Mejunc</cp:lastModifiedBy>
  <cp:lastPrinted>2025-07-30T11:37:34Z</cp:lastPrinted>
  <dcterms:created xsi:type="dcterms:W3CDTF">2008-04-11T12:57:37Z</dcterms:created>
  <dcterms:modified xsi:type="dcterms:W3CDTF">2025-12-15T04:57:51Z</dcterms:modified>
</cp:coreProperties>
</file>